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Thomas.Schmitt\Documents\COA  Controller Akademie Zürich\RLC  Rechnungslegung &amp; Controlling\IR  Investitionsrechnung\2021 HS\ZP\"/>
    </mc:Choice>
  </mc:AlternateContent>
  <xr:revisionPtr revIDLastSave="0" documentId="13_ncr:1_{4CCB43FC-DE15-4BA7-975C-5D451A97A976}" xr6:coauthVersionLast="47" xr6:coauthVersionMax="47" xr10:uidLastSave="{00000000-0000-0000-0000-000000000000}"/>
  <bookViews>
    <workbookView xWindow="-120" yWindow="-120" windowWidth="29040" windowHeight="15960" activeTab="5" xr2:uid="{00000000-000D-0000-FFFF-FFFF00000000}"/>
  </bookViews>
  <sheets>
    <sheet name="1  Ersatzinvestition" sheetId="4" r:id="rId1"/>
    <sheet name="2  Make or Buy" sheetId="1" r:id="rId2"/>
    <sheet name="FR" sheetId="7" r:id="rId3"/>
    <sheet name="3 Investitionsprogramm" sheetId="8" r:id="rId4"/>
    <sheet name="4 Unterschiedliche Nutzungdauer" sheetId="10" r:id="rId5"/>
    <sheet name="5 Steuern" sheetId="5" r:id="rId6"/>
    <sheet name="Punkte" sheetId="6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5" l="1"/>
  <c r="C22" i="4"/>
  <c r="C17" i="5"/>
  <c r="C18" i="10"/>
  <c r="D18" i="10"/>
  <c r="B18" i="10"/>
  <c r="H18" i="10"/>
  <c r="I18" i="10"/>
  <c r="G18" i="10"/>
  <c r="D62" i="5"/>
  <c r="B62" i="5"/>
  <c r="J23" i="10"/>
  <c r="G8" i="10"/>
  <c r="G9" i="10"/>
  <c r="I8" i="10"/>
  <c r="H8" i="10"/>
  <c r="I14" i="10"/>
  <c r="G14" i="10"/>
  <c r="G19" i="8"/>
  <c r="E12" i="1"/>
  <c r="F19" i="1" s="1"/>
  <c r="E13" i="1"/>
  <c r="F20" i="1" s="1"/>
  <c r="C13" i="1"/>
  <c r="I4" i="1" s="1"/>
  <c r="C12" i="1"/>
  <c r="O1" i="1"/>
  <c r="N1" i="1"/>
  <c r="C10" i="4"/>
  <c r="C8" i="4"/>
  <c r="C9" i="4" s="1"/>
  <c r="B16" i="4"/>
  <c r="B18" i="4" s="1"/>
  <c r="G3" i="6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F3" i="6"/>
  <c r="F4" i="6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D2" i="6"/>
  <c r="D13" i="6"/>
  <c r="D11" i="6"/>
  <c r="D5" i="6"/>
  <c r="F3" i="10"/>
  <c r="F4" i="10"/>
  <c r="F5" i="10"/>
  <c r="F6" i="10"/>
  <c r="F8" i="10"/>
  <c r="F9" i="10"/>
  <c r="F10" i="10"/>
  <c r="F11" i="10"/>
  <c r="F12" i="10"/>
  <c r="F14" i="10"/>
  <c r="F15" i="10"/>
  <c r="F17" i="10"/>
  <c r="F18" i="10"/>
  <c r="F20" i="10"/>
  <c r="F21" i="10"/>
  <c r="F2" i="10"/>
  <c r="G3" i="10"/>
  <c r="H3" i="10"/>
  <c r="H10" i="10" s="1"/>
  <c r="I3" i="10"/>
  <c r="I10" i="10" s="1"/>
  <c r="G4" i="10"/>
  <c r="H4" i="10"/>
  <c r="I4" i="10"/>
  <c r="H2" i="10"/>
  <c r="I2" i="10"/>
  <c r="G2" i="10"/>
  <c r="G10" i="10"/>
  <c r="I6" i="10"/>
  <c r="C10" i="10"/>
  <c r="D10" i="10"/>
  <c r="B10" i="10"/>
  <c r="C9" i="10"/>
  <c r="D9" i="10"/>
  <c r="B9" i="10"/>
  <c r="C8" i="10"/>
  <c r="D8" i="10"/>
  <c r="D11" i="10" s="1"/>
  <c r="B8" i="10"/>
  <c r="B10" i="8"/>
  <c r="C10" i="8"/>
  <c r="C16" i="8" s="1"/>
  <c r="D10" i="8"/>
  <c r="D16" i="8" s="1"/>
  <c r="E10" i="8"/>
  <c r="E16" i="8" s="1"/>
  <c r="F10" i="8"/>
  <c r="F16" i="8" s="1"/>
  <c r="G10" i="8"/>
  <c r="G16" i="8" s="1"/>
  <c r="C19" i="8"/>
  <c r="F19" i="8"/>
  <c r="H2" i="8"/>
  <c r="D18" i="8"/>
  <c r="E18" i="8"/>
  <c r="B18" i="8"/>
  <c r="J1" i="1"/>
  <c r="I1" i="1"/>
  <c r="E10" i="1"/>
  <c r="C10" i="1"/>
  <c r="E4" i="1"/>
  <c r="E14" i="1"/>
  <c r="C14" i="1"/>
  <c r="E8" i="1"/>
  <c r="E7" i="1"/>
  <c r="E3" i="1"/>
  <c r="C5" i="4"/>
  <c r="C19" i="4"/>
  <c r="B19" i="4"/>
  <c r="C14" i="4"/>
  <c r="B11" i="4"/>
  <c r="C61" i="5"/>
  <c r="C62" i="5" s="1"/>
  <c r="C64" i="5"/>
  <c r="B60" i="5"/>
  <c r="B61" i="5"/>
  <c r="C43" i="5"/>
  <c r="C18" i="5"/>
  <c r="B34" i="5"/>
  <c r="B17" i="5"/>
  <c r="F3" i="5"/>
  <c r="I9" i="5"/>
  <c r="G20" i="8" l="1"/>
  <c r="F20" i="8"/>
  <c r="C20" i="8"/>
  <c r="I6" i="1"/>
  <c r="I5" i="1"/>
  <c r="D20" i="1"/>
  <c r="I3" i="1"/>
  <c r="I7" i="1"/>
  <c r="J2" i="1"/>
  <c r="C16" i="4"/>
  <c r="C18" i="4" s="1"/>
  <c r="C15" i="4"/>
  <c r="C17" i="4" s="1"/>
  <c r="B10" i="4"/>
  <c r="B15" i="4"/>
  <c r="B17" i="4" s="1"/>
  <c r="D17" i="10"/>
  <c r="D20" i="10" s="1"/>
  <c r="D14" i="10"/>
  <c r="B11" i="10"/>
  <c r="I9" i="10"/>
  <c r="I11" i="10" s="1"/>
  <c r="G6" i="10"/>
  <c r="C11" i="10"/>
  <c r="C17" i="10" s="1"/>
  <c r="C20" i="10" s="1"/>
  <c r="H6" i="10"/>
  <c r="G11" i="10"/>
  <c r="G17" i="10" s="1"/>
  <c r="B14" i="10"/>
  <c r="B17" i="10"/>
  <c r="H9" i="10"/>
  <c r="H11" i="10" s="1"/>
  <c r="H14" i="10" s="1"/>
  <c r="B19" i="8"/>
  <c r="B20" i="8" s="1"/>
  <c r="E19" i="8"/>
  <c r="E20" i="8" s="1"/>
  <c r="D19" i="8"/>
  <c r="D20" i="8" s="1"/>
  <c r="C13" i="8"/>
  <c r="C14" i="8"/>
  <c r="B9" i="4"/>
  <c r="D61" i="5"/>
  <c r="D15" i="6"/>
  <c r="C63" i="5"/>
  <c r="E63" i="5"/>
  <c r="C60" i="5"/>
  <c r="C59" i="5"/>
  <c r="B64" i="5"/>
  <c r="B63" i="5"/>
  <c r="B59" i="5"/>
  <c r="B41" i="5"/>
  <c r="B42" i="5"/>
  <c r="B43" i="5"/>
  <c r="B33" i="5"/>
  <c r="B32" i="5"/>
  <c r="B15" i="5"/>
  <c r="B16" i="5"/>
  <c r="B18" i="5"/>
  <c r="B14" i="5"/>
  <c r="I5" i="5"/>
  <c r="I6" i="5"/>
  <c r="I7" i="5"/>
  <c r="I8" i="5"/>
  <c r="I4" i="5"/>
  <c r="C41" i="5"/>
  <c r="A37" i="5"/>
  <c r="B37" i="5" s="1"/>
  <c r="A38" i="5"/>
  <c r="B38" i="5" s="1"/>
  <c r="A39" i="5"/>
  <c r="B39" i="5" s="1"/>
  <c r="A40" i="5"/>
  <c r="B40" i="5" s="1"/>
  <c r="A36" i="5"/>
  <c r="B36" i="5" s="1"/>
  <c r="B35" i="5"/>
  <c r="C32" i="5"/>
  <c r="C22" i="5"/>
  <c r="B25" i="5"/>
  <c r="C16" i="5"/>
  <c r="C14" i="5"/>
  <c r="H20" i="8" l="1"/>
  <c r="J4" i="1"/>
  <c r="J5" i="1"/>
  <c r="J6" i="1"/>
  <c r="J7" i="1"/>
  <c r="J3" i="1"/>
  <c r="K3" i="1" s="1"/>
  <c r="B20" i="4"/>
  <c r="B12" i="4"/>
  <c r="C12" i="10"/>
  <c r="I17" i="10"/>
  <c r="I20" i="10" s="1"/>
  <c r="B12" i="10"/>
  <c r="C14" i="10"/>
  <c r="C15" i="10" s="1"/>
  <c r="D12" i="10"/>
  <c r="H17" i="10"/>
  <c r="H20" i="10" s="1"/>
  <c r="B20" i="10"/>
  <c r="H12" i="10"/>
  <c r="I12" i="10"/>
  <c r="G12" i="10"/>
  <c r="C12" i="8"/>
  <c r="C11" i="8"/>
  <c r="J9" i="1"/>
  <c r="F23" i="1" s="1"/>
  <c r="D41" i="5"/>
  <c r="D64" i="5"/>
  <c r="D63" i="5"/>
  <c r="D60" i="5"/>
  <c r="D59" i="5"/>
  <c r="D32" i="5"/>
  <c r="D16" i="5"/>
  <c r="D14" i="5"/>
  <c r="B26" i="5"/>
  <c r="H24" i="5"/>
  <c r="F25" i="5" s="1"/>
  <c r="I25" i="5" s="1"/>
  <c r="C36" i="5" s="1"/>
  <c r="C33" i="5"/>
  <c r="D33" i="5" s="1"/>
  <c r="G3" i="5"/>
  <c r="F14" i="8"/>
  <c r="D14" i="8"/>
  <c r="E14" i="8"/>
  <c r="G14" i="8"/>
  <c r="B14" i="8"/>
  <c r="F13" i="8"/>
  <c r="D13" i="8"/>
  <c r="E13" i="8"/>
  <c r="G13" i="8"/>
  <c r="B13" i="8"/>
  <c r="B15" i="10" l="1"/>
  <c r="B22" i="4"/>
  <c r="D15" i="10"/>
  <c r="G15" i="10"/>
  <c r="H15" i="10"/>
  <c r="I15" i="10"/>
  <c r="B21" i="10"/>
  <c r="D21" i="10"/>
  <c r="C21" i="10"/>
  <c r="G20" i="10"/>
  <c r="F12" i="8"/>
  <c r="B11" i="8"/>
  <c r="B16" i="8"/>
  <c r="G12" i="8"/>
  <c r="E12" i="8"/>
  <c r="D12" i="8"/>
  <c r="E11" i="8"/>
  <c r="D11" i="8"/>
  <c r="F11" i="8"/>
  <c r="F4" i="5"/>
  <c r="H4" i="5" s="1"/>
  <c r="J4" i="5" s="1"/>
  <c r="C34" i="5"/>
  <c r="D34" i="5" s="1"/>
  <c r="B12" i="8"/>
  <c r="G11" i="8"/>
  <c r="G25" i="5"/>
  <c r="H25" i="5" s="1"/>
  <c r="D36" i="5"/>
  <c r="B13" i="1"/>
  <c r="B14" i="1"/>
  <c r="F14" i="1" s="1"/>
  <c r="B12" i="1"/>
  <c r="C11" i="4"/>
  <c r="I2" i="1" l="1"/>
  <c r="K2" i="1" s="1"/>
  <c r="D19" i="1"/>
  <c r="H21" i="10"/>
  <c r="I21" i="10"/>
  <c r="G21" i="10"/>
  <c r="G17" i="8"/>
  <c r="C17" i="8"/>
  <c r="D17" i="8"/>
  <c r="F17" i="8"/>
  <c r="E17" i="8"/>
  <c r="C12" i="4"/>
  <c r="G4" i="5"/>
  <c r="F5" i="5" s="1"/>
  <c r="H5" i="5" s="1"/>
  <c r="F26" i="5"/>
  <c r="K6" i="1"/>
  <c r="K5" i="1"/>
  <c r="K4" i="1"/>
  <c r="N2" i="1"/>
  <c r="O7" i="1"/>
  <c r="O15" i="1"/>
  <c r="O8" i="1"/>
  <c r="O16" i="1"/>
  <c r="O18" i="1"/>
  <c r="O9" i="1"/>
  <c r="O17" i="1"/>
  <c r="O10" i="1"/>
  <c r="O2" i="1"/>
  <c r="O3" i="1"/>
  <c r="O11" i="1"/>
  <c r="O19" i="1"/>
  <c r="O6" i="1"/>
  <c r="O4" i="1"/>
  <c r="O12" i="1"/>
  <c r="O20" i="1"/>
  <c r="O14" i="1"/>
  <c r="O5" i="1"/>
  <c r="O13" i="1"/>
  <c r="O21" i="1"/>
  <c r="O22" i="1"/>
  <c r="D12" i="1"/>
  <c r="D14" i="1"/>
  <c r="F13" i="1"/>
  <c r="J8" i="1"/>
  <c r="F22" i="1" s="1"/>
  <c r="K7" i="1"/>
  <c r="F12" i="1"/>
  <c r="D13" i="1"/>
  <c r="N5" i="1" l="1"/>
  <c r="N15" i="1"/>
  <c r="N17" i="1"/>
  <c r="N7" i="1"/>
  <c r="N12" i="1"/>
  <c r="I9" i="1"/>
  <c r="D23" i="1" s="1"/>
  <c r="I8" i="1"/>
  <c r="D22" i="1" s="1"/>
  <c r="N9" i="1"/>
  <c r="N22" i="1"/>
  <c r="N4" i="1"/>
  <c r="N20" i="1"/>
  <c r="N16" i="1"/>
  <c r="N14" i="1"/>
  <c r="N19" i="1"/>
  <c r="N8" i="1"/>
  <c r="N6" i="1"/>
  <c r="N11" i="1"/>
  <c r="N18" i="1"/>
  <c r="N21" i="1"/>
  <c r="N3" i="1"/>
  <c r="N10" i="1"/>
  <c r="N13" i="1"/>
  <c r="K10" i="1"/>
  <c r="C20" i="4"/>
  <c r="I26" i="5"/>
  <c r="C37" i="5" s="1"/>
  <c r="D37" i="5" s="1"/>
  <c r="G26" i="5"/>
  <c r="H26" i="5" s="1"/>
  <c r="F27" i="5" s="1"/>
  <c r="G27" i="5" s="1"/>
  <c r="H27" i="5" s="1"/>
  <c r="B17" i="8"/>
  <c r="J5" i="5"/>
  <c r="G5" i="5"/>
  <c r="F6" i="5" s="1"/>
  <c r="H6" i="5" s="1"/>
  <c r="D15" i="1"/>
  <c r="F15" i="1"/>
  <c r="D21" i="1" l="1"/>
  <c r="D29" i="1"/>
  <c r="F17" i="1"/>
  <c r="F21" i="1"/>
  <c r="D17" i="1"/>
  <c r="D31" i="1" s="1"/>
  <c r="D16" i="1"/>
  <c r="D30" i="1" s="1"/>
  <c r="I27" i="5"/>
  <c r="C38" i="5" s="1"/>
  <c r="D38" i="5" s="1"/>
  <c r="F16" i="1"/>
  <c r="J6" i="5"/>
  <c r="G6" i="5"/>
  <c r="F7" i="5" s="1"/>
  <c r="H7" i="5" s="1"/>
  <c r="F28" i="5"/>
  <c r="G28" i="5" s="1"/>
  <c r="H28" i="5" s="1"/>
  <c r="G29" i="5" s="1"/>
  <c r="F29" i="5" s="1"/>
  <c r="G2" i="6"/>
  <c r="F2" i="6"/>
  <c r="C20" i="6"/>
  <c r="G20" i="6" l="1"/>
  <c r="J7" i="5"/>
  <c r="G7" i="5"/>
  <c r="F8" i="5" s="1"/>
  <c r="H8" i="5" s="1"/>
  <c r="I28" i="5"/>
  <c r="C39" i="5" s="1"/>
  <c r="D39" i="5" s="1"/>
  <c r="D20" i="6"/>
  <c r="J8" i="5" l="1"/>
  <c r="G8" i="5"/>
  <c r="H29" i="5"/>
  <c r="H9" i="5" l="1"/>
  <c r="F9" i="5"/>
  <c r="D65" i="5"/>
  <c r="I29" i="5"/>
  <c r="C40" i="5" s="1"/>
  <c r="D40" i="5" s="1"/>
  <c r="H36" i="5" s="1"/>
  <c r="G9" i="5" l="1"/>
  <c r="J9" i="5"/>
  <c r="J10" i="5" s="1"/>
  <c r="C35" i="5" l="1"/>
  <c r="D35" i="5" s="1"/>
  <c r="C15" i="5"/>
  <c r="D15" i="5" s="1"/>
  <c r="D17" i="5"/>
  <c r="L10" i="5" s="1"/>
  <c r="D42" i="5"/>
  <c r="D18" i="5"/>
  <c r="D43" i="5"/>
  <c r="D19" i="5" l="1"/>
  <c r="D44" i="5"/>
</calcChain>
</file>

<file path=xl/sharedStrings.xml><?xml version="1.0" encoding="utf-8"?>
<sst xmlns="http://schemas.openxmlformats.org/spreadsheetml/2006/main" count="202" uniqueCount="119">
  <si>
    <t>Io</t>
  </si>
  <si>
    <t>Jahre</t>
  </si>
  <si>
    <t>NPV</t>
  </si>
  <si>
    <t>KWR</t>
  </si>
  <si>
    <t>IRR</t>
  </si>
  <si>
    <t>RBF</t>
  </si>
  <si>
    <t>Annuität</t>
  </si>
  <si>
    <t>Jahr</t>
  </si>
  <si>
    <t>Zinssatz</t>
  </si>
  <si>
    <t>Zinsen</t>
  </si>
  <si>
    <t>Nutzungsdauer</t>
  </si>
  <si>
    <t>Faktor</t>
  </si>
  <si>
    <t>Cashflow</t>
  </si>
  <si>
    <t>Present Val.</t>
  </si>
  <si>
    <t>Aufgabe</t>
  </si>
  <si>
    <t>Punkte</t>
  </si>
  <si>
    <t>erreicht</t>
  </si>
  <si>
    <t>Total</t>
  </si>
  <si>
    <t>Anschaffungspreis</t>
  </si>
  <si>
    <t>Sunk Costs</t>
  </si>
  <si>
    <t>Betriebskosten p.a.</t>
  </si>
  <si>
    <t>Liquidationserlös</t>
  </si>
  <si>
    <t>Abschr</t>
  </si>
  <si>
    <t>Kosten p.a.</t>
  </si>
  <si>
    <t>n</t>
  </si>
  <si>
    <t>i</t>
  </si>
  <si>
    <t>Net Present Value</t>
  </si>
  <si>
    <t>Net Future Value</t>
  </si>
  <si>
    <t>Baldwin</t>
  </si>
  <si>
    <t>DIFFERENZ</t>
  </si>
  <si>
    <t>Max. Io:</t>
  </si>
  <si>
    <t>Min. CFj</t>
  </si>
  <si>
    <t>NFV</t>
  </si>
  <si>
    <t>iBaldwin</t>
  </si>
  <si>
    <t>s</t>
  </si>
  <si>
    <t>vom Buchwert</t>
  </si>
  <si>
    <t>Abschreibungstabelle</t>
  </si>
  <si>
    <t>Abschr.</t>
  </si>
  <si>
    <t>Buchwert</t>
  </si>
  <si>
    <t>EIGENFINANZIERUNG</t>
  </si>
  <si>
    <t xml:space="preserve">Laufzeit </t>
  </si>
  <si>
    <t>Annuitätentabelle</t>
  </si>
  <si>
    <t>Zins</t>
  </si>
  <si>
    <t>Restwert</t>
  </si>
  <si>
    <t>Amortisat.</t>
  </si>
  <si>
    <t>Steuereff.</t>
  </si>
  <si>
    <t>1…5</t>
  </si>
  <si>
    <t>Leasingdauer</t>
  </si>
  <si>
    <t>Leasingrate</t>
  </si>
  <si>
    <t>Kaution</t>
  </si>
  <si>
    <t>Rückzahlung Kaution</t>
  </si>
  <si>
    <t>Steuern</t>
  </si>
  <si>
    <t>Anschaffung</t>
  </si>
  <si>
    <t>Steuervorteil Abschreibungen</t>
  </si>
  <si>
    <t>Leasingraten</t>
  </si>
  <si>
    <t>Steuernachteil Zinsen Kaution</t>
  </si>
  <si>
    <t>Net Present Value Steuervorteil aus Abschreibungen:</t>
  </si>
  <si>
    <t>Net Present Value Eigenfinanzierung</t>
  </si>
  <si>
    <t>Net Present Value Hypothekenfin.</t>
  </si>
  <si>
    <t>Net Present Value Immobilienleas.</t>
  </si>
  <si>
    <t>Ln</t>
  </si>
  <si>
    <t>Steuervorteil Entsorgung</t>
  </si>
  <si>
    <t>DARLEHENSFINANZIERUNG</t>
  </si>
  <si>
    <t>Steuervorteil Darlehenszinsen</t>
  </si>
  <si>
    <t>Entsorgung</t>
  </si>
  <si>
    <t>OPERATING LEASING</t>
  </si>
  <si>
    <t>Vorfällige Leasingrate</t>
  </si>
  <si>
    <t>Leasingzinssatz</t>
  </si>
  <si>
    <t>SCS</t>
  </si>
  <si>
    <t>Pandora</t>
  </si>
  <si>
    <t>Abschreibungen</t>
  </si>
  <si>
    <t>mittleres gebundenes Kapital</t>
  </si>
  <si>
    <t>Paybackdauer</t>
  </si>
  <si>
    <t>CHF</t>
  </si>
  <si>
    <t>MAKE</t>
  </si>
  <si>
    <t>BUY</t>
  </si>
  <si>
    <t>Anfangsinvestition</t>
  </si>
  <si>
    <t>Jährlicher Cashflow</t>
  </si>
  <si>
    <t>Baldwin-Zinssatz</t>
  </si>
  <si>
    <t>Internal Rate of Return</t>
  </si>
  <si>
    <t>Fisher-Rate</t>
  </si>
  <si>
    <t>Max. Rückbau</t>
  </si>
  <si>
    <t>A</t>
  </si>
  <si>
    <t>B</t>
  </si>
  <si>
    <t>C</t>
  </si>
  <si>
    <t>D</t>
  </si>
  <si>
    <t>E</t>
  </si>
  <si>
    <t>F</t>
  </si>
  <si>
    <t>Rangfolge</t>
  </si>
  <si>
    <t>Anteiliger NPV</t>
  </si>
  <si>
    <t>Investition</t>
  </si>
  <si>
    <t>% Invest.</t>
  </si>
  <si>
    <t>Laser</t>
  </si>
  <si>
    <t>Fräse</t>
  </si>
  <si>
    <t>mittlerer Gewinn p.a.</t>
  </si>
  <si>
    <t>Rückflusszahl</t>
  </si>
  <si>
    <t>Wasser</t>
  </si>
  <si>
    <t>Cashflow pro Jahr</t>
  </si>
  <si>
    <t>Kalkulatorischer Zinssatz</t>
  </si>
  <si>
    <t>Return on Investment</t>
  </si>
  <si>
    <t>Payback-Dauer</t>
  </si>
  <si>
    <t>Anpassung Nutzungsd.</t>
  </si>
  <si>
    <t>Darlehen</t>
  </si>
  <si>
    <t>Annuitäten Darlehen</t>
  </si>
  <si>
    <t>NUV-Veränderung</t>
  </si>
  <si>
    <t>CFj EBITDA</t>
  </si>
  <si>
    <t>CFj Kosten</t>
  </si>
  <si>
    <t>Baldwin MAKE ist höher als i =&gt; Investition lohnt sich</t>
  </si>
  <si>
    <t>IRR BUY ist unendlich =&gt; risikolos</t>
  </si>
  <si>
    <t>Fisher-Rate liegt ausserhalb des Zinsbandes =&gt; Entscheid für BUY</t>
  </si>
  <si>
    <t>Empfehlung:  Laser</t>
  </si>
  <si>
    <t>Steuereffekt auf Zinsaufwand</t>
  </si>
  <si>
    <t>Financial Leverage</t>
  </si>
  <si>
    <t>1…6</t>
  </si>
  <si>
    <t>Steuervorteil Leasingraten</t>
  </si>
  <si>
    <t>AF</t>
  </si>
  <si>
    <t>PV Steuern</t>
  </si>
  <si>
    <t>Steuervorteil Zusatzabschreibungen Restbuchwert</t>
  </si>
  <si>
    <t>Steuervorteil Zusatzabschreibungen Abschreibung Restbuchwert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</si>
</sst>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 * #,##0.00_ ;_ * \-#,##0.00_ ;_ * &quot;-&quot;??_ ;_ @_ "/>
    <numFmt numFmtId="164" formatCode="_ * #,##0.0_ ;_ * \-#,##0.0_ ;_ * &quot;-&quot;??_ ;_ @_ "/>
    <numFmt numFmtId="165" formatCode="_ * #,##0_ ;_ * \-#,##0_ ;_ * &quot;-&quot;??_ ;_ @_ "/>
    <numFmt numFmtId="166" formatCode="0.0%"/>
    <numFmt numFmtId="167" formatCode="_ * #,##0.000_ ;_ * \-#,##0.000_ ;_ * &quot;-&quot;??_ ;_ @_ "/>
    <numFmt numFmtId="168" formatCode="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name val="Calibri"/>
      <family val="2"/>
      <scheme val="minor"/>
    </font>
    <font>
      <sz val="11"/>
      <color theme="1"/>
      <name val="Arial Narrow"/>
      <family val="2"/>
    </font>
    <font>
      <b/>
      <i/>
      <sz val="11"/>
      <color theme="1"/>
      <name val="Arial"/>
      <family val="2"/>
    </font>
    <font>
      <sz val="11"/>
      <color theme="0"/>
      <name val="Calibri"/>
      <family val="2"/>
      <scheme val="minor"/>
    </font>
    <font>
      <b/>
      <u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rgb="FF0070C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b/>
      <i/>
      <sz val="8"/>
      <color rgb="FF00B050"/>
      <name val="Arial"/>
      <family val="2"/>
    </font>
    <font>
      <b/>
      <i/>
      <sz val="11"/>
      <color rgb="FF00B05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3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165" fontId="0" fillId="0" borderId="0" xfId="1" applyNumberFormat="1" applyFont="1"/>
    <xf numFmtId="167" fontId="0" fillId="0" borderId="0" xfId="1" applyNumberFormat="1" applyFont="1"/>
    <xf numFmtId="0" fontId="6" fillId="0" borderId="0" xfId="0" applyFont="1" applyAlignment="1">
      <alignment vertical="center"/>
    </xf>
    <xf numFmtId="0" fontId="7" fillId="2" borderId="6" xfId="0" applyFont="1" applyFill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165" fontId="6" fillId="0" borderId="6" xfId="1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165" fontId="7" fillId="0" borderId="7" xfId="0" applyNumberFormat="1" applyFont="1" applyBorder="1" applyAlignment="1">
      <alignment vertical="center"/>
    </xf>
    <xf numFmtId="0" fontId="5" fillId="3" borderId="0" xfId="0" applyFont="1" applyFill="1"/>
    <xf numFmtId="0" fontId="6" fillId="0" borderId="0" xfId="0" applyFont="1"/>
    <xf numFmtId="167" fontId="6" fillId="0" borderId="0" xfId="1" applyNumberFormat="1" applyFont="1"/>
    <xf numFmtId="165" fontId="6" fillId="0" borderId="0" xfId="1" applyNumberFormat="1" applyFont="1"/>
    <xf numFmtId="9" fontId="6" fillId="0" borderId="0" xfId="2" applyFont="1"/>
    <xf numFmtId="165" fontId="8" fillId="3" borderId="0" xfId="1" applyNumberFormat="1" applyFont="1" applyFill="1"/>
    <xf numFmtId="0" fontId="2" fillId="4" borderId="0" xfId="0" applyFont="1" applyFill="1"/>
    <xf numFmtId="165" fontId="2" fillId="4" borderId="0" xfId="1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3" fillId="3" borderId="0" xfId="0" applyFont="1" applyFill="1"/>
    <xf numFmtId="0" fontId="9" fillId="0" borderId="0" xfId="0" applyFont="1"/>
    <xf numFmtId="165" fontId="9" fillId="0" borderId="0" xfId="1" applyNumberFormat="1" applyFont="1" applyFill="1"/>
    <xf numFmtId="0" fontId="4" fillId="0" borderId="0" xfId="0" applyFont="1"/>
    <xf numFmtId="165" fontId="3" fillId="3" borderId="0" xfId="0" applyNumberFormat="1" applyFont="1" applyFill="1"/>
    <xf numFmtId="0" fontId="10" fillId="0" borderId="0" xfId="0" applyFont="1"/>
    <xf numFmtId="0" fontId="10" fillId="0" borderId="16" xfId="0" applyFont="1" applyBorder="1"/>
    <xf numFmtId="0" fontId="10" fillId="0" borderId="9" xfId="0" applyFont="1" applyBorder="1"/>
    <xf numFmtId="0" fontId="10" fillId="0" borderId="8" xfId="0" applyFont="1" applyBorder="1"/>
    <xf numFmtId="0" fontId="10" fillId="0" borderId="17" xfId="0" applyFont="1" applyBorder="1"/>
    <xf numFmtId="0" fontId="10" fillId="0" borderId="11" xfId="0" applyFont="1" applyBorder="1"/>
    <xf numFmtId="0" fontId="10" fillId="0" borderId="10" xfId="0" applyFont="1" applyBorder="1"/>
    <xf numFmtId="0" fontId="10" fillId="0" borderId="15" xfId="0" applyFont="1" applyBorder="1"/>
    <xf numFmtId="0" fontId="10" fillId="0" borderId="12" xfId="0" applyFont="1" applyBorder="1"/>
    <xf numFmtId="0" fontId="10" fillId="0" borderId="1" xfId="0" applyFont="1" applyBorder="1"/>
    <xf numFmtId="0" fontId="10" fillId="0" borderId="2" xfId="0" applyFont="1" applyBorder="1"/>
    <xf numFmtId="0" fontId="10" fillId="0" borderId="5" xfId="0" applyFont="1" applyBorder="1"/>
    <xf numFmtId="0" fontId="10" fillId="0" borderId="13" xfId="0" applyFont="1" applyBorder="1"/>
    <xf numFmtId="0" fontId="10" fillId="0" borderId="3" xfId="0" applyFont="1" applyBorder="1"/>
    <xf numFmtId="0" fontId="10" fillId="0" borderId="14" xfId="0" applyFont="1" applyBorder="1"/>
    <xf numFmtId="0" fontId="10" fillId="0" borderId="4" xfId="0" applyFont="1" applyBorder="1"/>
    <xf numFmtId="9" fontId="10" fillId="0" borderId="0" xfId="2" applyFont="1" applyAlignment="1">
      <alignment vertical="center"/>
    </xf>
    <xf numFmtId="9" fontId="10" fillId="0" borderId="0" xfId="2" applyFont="1" applyAlignment="1">
      <alignment horizontal="center" vertical="center"/>
    </xf>
    <xf numFmtId="165" fontId="10" fillId="0" borderId="0" xfId="1" applyNumberFormat="1" applyFont="1" applyAlignment="1">
      <alignment vertical="center"/>
    </xf>
    <xf numFmtId="165" fontId="6" fillId="0" borderId="0" xfId="0" applyNumberFormat="1" applyFont="1"/>
    <xf numFmtId="0" fontId="7" fillId="0" borderId="0" xfId="0" applyFont="1"/>
    <xf numFmtId="165" fontId="7" fillId="0" borderId="0" xfId="1" applyNumberFormat="1" applyFont="1"/>
    <xf numFmtId="166" fontId="6" fillId="0" borderId="0" xfId="2" applyNumberFormat="1" applyFont="1"/>
    <xf numFmtId="0" fontId="7" fillId="2" borderId="0" xfId="0" applyFont="1" applyFill="1"/>
    <xf numFmtId="0" fontId="7" fillId="2" borderId="0" xfId="0" applyFont="1" applyFill="1" applyAlignment="1">
      <alignment horizontal="center"/>
    </xf>
    <xf numFmtId="0" fontId="6" fillId="0" borderId="18" xfId="0" applyFont="1" applyBorder="1"/>
    <xf numFmtId="165" fontId="6" fillId="0" borderId="0" xfId="1" applyNumberFormat="1" applyFont="1" applyBorder="1"/>
    <xf numFmtId="166" fontId="6" fillId="0" borderId="0" xfId="2" applyNumberFormat="1" applyFont="1" applyBorder="1"/>
    <xf numFmtId="0" fontId="6" fillId="0" borderId="19" xfId="0" applyFont="1" applyBorder="1"/>
    <xf numFmtId="166" fontId="6" fillId="0" borderId="19" xfId="2" applyNumberFormat="1" applyFont="1" applyBorder="1"/>
    <xf numFmtId="165" fontId="6" fillId="0" borderId="18" xfId="1" applyNumberFormat="1" applyFont="1" applyBorder="1"/>
    <xf numFmtId="0" fontId="2" fillId="0" borderId="0" xfId="0" applyFont="1"/>
    <xf numFmtId="0" fontId="2" fillId="2" borderId="0" xfId="0" applyFont="1" applyFill="1"/>
    <xf numFmtId="167" fontId="2" fillId="2" borderId="0" xfId="1" applyNumberFormat="1" applyFont="1" applyFill="1"/>
    <xf numFmtId="43" fontId="0" fillId="0" borderId="0" xfId="1" applyFont="1"/>
    <xf numFmtId="165" fontId="0" fillId="0" borderId="0" xfId="0" applyNumberFormat="1"/>
    <xf numFmtId="167" fontId="0" fillId="0" borderId="0" xfId="0" applyNumberFormat="1"/>
    <xf numFmtId="0" fontId="0" fillId="2" borderId="0" xfId="0" applyFill="1" applyAlignment="1">
      <alignment horizontal="center"/>
    </xf>
    <xf numFmtId="43" fontId="0" fillId="2" borderId="0" xfId="1" applyFont="1" applyFill="1" applyAlignment="1">
      <alignment horizontal="right"/>
    </xf>
    <xf numFmtId="0" fontId="11" fillId="0" borderId="0" xfId="2" applyNumberFormat="1" applyFont="1" applyAlignment="1">
      <alignment horizontal="center"/>
    </xf>
    <xf numFmtId="0" fontId="0" fillId="2" borderId="0" xfId="0" applyFill="1"/>
    <xf numFmtId="10" fontId="9" fillId="0" borderId="0" xfId="2" applyNumberFormat="1" applyFont="1" applyFill="1"/>
    <xf numFmtId="166" fontId="9" fillId="0" borderId="0" xfId="2" applyNumberFormat="1" applyFont="1" applyFill="1"/>
    <xf numFmtId="165" fontId="3" fillId="0" borderId="0" xfId="0" applyNumberFormat="1" applyFont="1"/>
    <xf numFmtId="165" fontId="8" fillId="3" borderId="0" xfId="0" applyNumberFormat="1" applyFont="1" applyFill="1"/>
    <xf numFmtId="0" fontId="3" fillId="3" borderId="20" xfId="0" applyFont="1" applyFill="1" applyBorder="1"/>
    <xf numFmtId="165" fontId="3" fillId="3" borderId="20" xfId="1" applyNumberFormat="1" applyFont="1" applyFill="1" applyBorder="1"/>
    <xf numFmtId="165" fontId="3" fillId="3" borderId="20" xfId="0" applyNumberFormat="1" applyFont="1" applyFill="1" applyBorder="1"/>
    <xf numFmtId="0" fontId="13" fillId="5" borderId="0" xfId="0" applyFont="1" applyFill="1"/>
    <xf numFmtId="0" fontId="14" fillId="5" borderId="0" xfId="0" applyFont="1" applyFill="1"/>
    <xf numFmtId="0" fontId="12" fillId="5" borderId="0" xfId="0" applyFont="1" applyFill="1"/>
    <xf numFmtId="165" fontId="15" fillId="0" borderId="0" xfId="1" applyNumberFormat="1" applyFont="1"/>
    <xf numFmtId="165" fontId="5" fillId="0" borderId="0" xfId="0" applyNumberFormat="1" applyFont="1"/>
    <xf numFmtId="43" fontId="0" fillId="0" borderId="0" xfId="0" applyNumberFormat="1"/>
    <xf numFmtId="10" fontId="0" fillId="0" borderId="0" xfId="2" applyNumberFormat="1" applyFont="1"/>
    <xf numFmtId="164" fontId="5" fillId="3" borderId="0" xfId="0" applyNumberFormat="1" applyFont="1" applyFill="1"/>
    <xf numFmtId="167" fontId="0" fillId="0" borderId="0" xfId="1" applyNumberFormat="1" applyFont="1" applyAlignment="1">
      <alignment horizontal="center"/>
    </xf>
    <xf numFmtId="0" fontId="17" fillId="4" borderId="0" xfId="0" applyFont="1" applyFill="1" applyAlignment="1">
      <alignment horizontal="center"/>
    </xf>
    <xf numFmtId="168" fontId="0" fillId="0" borderId="0" xfId="0" applyNumberFormat="1"/>
    <xf numFmtId="165" fontId="5" fillId="3" borderId="0" xfId="0" applyNumberFormat="1" applyFont="1" applyFill="1"/>
    <xf numFmtId="10" fontId="5" fillId="3" borderId="0" xfId="0" applyNumberFormat="1" applyFont="1" applyFill="1"/>
    <xf numFmtId="166" fontId="5" fillId="3" borderId="0" xfId="0" applyNumberFormat="1" applyFont="1" applyFill="1"/>
    <xf numFmtId="165" fontId="6" fillId="0" borderId="0" xfId="1" applyNumberFormat="1" applyFont="1" applyFill="1"/>
    <xf numFmtId="0" fontId="7" fillId="0" borderId="18" xfId="0" applyFont="1" applyBorder="1"/>
    <xf numFmtId="165" fontId="7" fillId="0" borderId="18" xfId="1" applyNumberFormat="1" applyFont="1" applyBorder="1"/>
    <xf numFmtId="166" fontId="7" fillId="0" borderId="0" xfId="2" applyNumberFormat="1" applyFont="1"/>
    <xf numFmtId="164" fontId="7" fillId="0" borderId="0" xfId="1" applyNumberFormat="1" applyFont="1"/>
    <xf numFmtId="0" fontId="18" fillId="0" borderId="0" xfId="0" applyFont="1"/>
    <xf numFmtId="165" fontId="18" fillId="0" borderId="0" xfId="1" applyNumberFormat="1" applyFont="1"/>
    <xf numFmtId="165" fontId="0" fillId="6" borderId="0" xfId="1" applyNumberFormat="1" applyFont="1" applyFill="1"/>
    <xf numFmtId="0" fontId="0" fillId="3" borderId="0" xfId="0" applyFill="1"/>
    <xf numFmtId="165" fontId="20" fillId="0" borderId="0" xfId="1" applyNumberFormat="1" applyFont="1" applyFill="1"/>
    <xf numFmtId="165" fontId="20" fillId="0" borderId="0" xfId="0" applyNumberFormat="1" applyFont="1"/>
    <xf numFmtId="9" fontId="8" fillId="3" borderId="0" xfId="2" applyFont="1" applyFill="1"/>
    <xf numFmtId="0" fontId="21" fillId="3" borderId="0" xfId="0" applyFont="1" applyFill="1"/>
    <xf numFmtId="0" fontId="8" fillId="3" borderId="0" xfId="0" applyFont="1" applyFill="1"/>
    <xf numFmtId="165" fontId="8" fillId="3" borderId="18" xfId="1" applyNumberFormat="1" applyFont="1" applyFill="1" applyBorder="1"/>
    <xf numFmtId="166" fontId="8" fillId="3" borderId="0" xfId="2" applyNumberFormat="1" applyFont="1" applyFill="1"/>
    <xf numFmtId="164" fontId="8" fillId="3" borderId="0" xfId="1" applyNumberFormat="1" applyFont="1" applyFill="1"/>
    <xf numFmtId="0" fontId="22" fillId="0" borderId="0" xfId="0" applyFont="1" applyAlignment="1">
      <alignment horizontal="center"/>
    </xf>
    <xf numFmtId="0" fontId="19" fillId="0" borderId="18" xfId="0" applyFont="1" applyBorder="1"/>
    <xf numFmtId="165" fontId="19" fillId="0" borderId="18" xfId="1" applyNumberFormat="1" applyFont="1" applyFill="1" applyBorder="1"/>
    <xf numFmtId="0" fontId="20" fillId="0" borderId="0" xfId="0" applyFont="1"/>
    <xf numFmtId="0" fontId="23" fillId="0" borderId="0" xfId="0" applyFont="1" applyAlignment="1">
      <alignment horizontal="center"/>
    </xf>
    <xf numFmtId="0" fontId="9" fillId="0" borderId="20" xfId="0" applyFont="1" applyBorder="1"/>
    <xf numFmtId="165" fontId="9" fillId="0" borderId="20" xfId="0" applyNumberFormat="1" applyFont="1" applyBorder="1"/>
    <xf numFmtId="165" fontId="3" fillId="0" borderId="0" xfId="1" applyNumberFormat="1" applyFont="1"/>
    <xf numFmtId="165" fontId="3" fillId="3" borderId="0" xfId="1" applyNumberFormat="1" applyFont="1" applyFill="1"/>
    <xf numFmtId="0" fontId="24" fillId="0" borderId="0" xfId="0" applyFont="1"/>
    <xf numFmtId="9" fontId="25" fillId="0" borderId="0" xfId="2" applyFont="1"/>
    <xf numFmtId="0" fontId="2" fillId="2" borderId="0" xfId="0" applyFont="1" applyFill="1" applyAlignment="1">
      <alignment horizontal="center"/>
    </xf>
    <xf numFmtId="43" fontId="2" fillId="2" borderId="0" xfId="1" applyFont="1" applyFill="1" applyAlignment="1">
      <alignment horizontal="right"/>
    </xf>
    <xf numFmtId="165" fontId="2" fillId="4" borderId="0" xfId="1" applyNumberFormat="1" applyFont="1" applyFill="1" applyAlignment="1">
      <alignment horizontal="center"/>
    </xf>
    <xf numFmtId="9" fontId="10" fillId="0" borderId="0" xfId="2" applyFont="1" applyAlignment="1">
      <alignment horizontal="center" vertical="center"/>
    </xf>
    <xf numFmtId="165" fontId="10" fillId="0" borderId="0" xfId="1" applyNumberFormat="1" applyFont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3">
    <cellStyle name="Komma" xfId="1" builtinId="3"/>
    <cellStyle name="Prozent" xfId="2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CH"/>
              <a:t>Fisher-Rate-Diagramm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'2  Make or Buy'!$N$1</c:f>
              <c:strCache>
                <c:ptCount val="1"/>
                <c:pt idx="0">
                  <c:v> MAKE 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'2  Make or Buy'!$M$2:$M$22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'2  Make or Buy'!$N$2:$N$22</c:f>
              <c:numCache>
                <c:formatCode>_ * #,##0_ ;_ * \-#,##0_ ;_ * "-"??_ ;_ @_ </c:formatCode>
                <c:ptCount val="21"/>
                <c:pt idx="0">
                  <c:v>50000</c:v>
                </c:pt>
                <c:pt idx="1">
                  <c:v>43111.268248280656</c:v>
                </c:pt>
                <c:pt idx="2">
                  <c:v>36532.596899697644</c:v>
                </c:pt>
                <c:pt idx="3">
                  <c:v>30246.237798143062</c:v>
                </c:pt>
                <c:pt idx="4">
                  <c:v>24235.649557761644</c:v>
                </c:pt>
                <c:pt idx="5">
                  <c:v>18485.403519648477</c:v>
                </c:pt>
                <c:pt idx="6">
                  <c:v>12981.097921588516</c:v>
                </c:pt>
                <c:pt idx="7">
                  <c:v>7709.2794895368861</c:v>
                </c:pt>
                <c:pt idx="8">
                  <c:v>2657.3717426699877</c:v>
                </c:pt>
                <c:pt idx="9">
                  <c:v>-2186.3906224693637</c:v>
                </c:pt>
                <c:pt idx="10">
                  <c:v>-6833.0218378029822</c:v>
                </c:pt>
                <c:pt idx="11">
                  <c:v>-11292.84017047516</c:v>
                </c:pt>
                <c:pt idx="12">
                  <c:v>-15575.518489784794</c:v>
                </c:pt>
                <c:pt idx="13">
                  <c:v>-19690.13070749279</c:v>
                </c:pt>
                <c:pt idx="14">
                  <c:v>-23645.194463652413</c:v>
                </c:pt>
                <c:pt idx="15">
                  <c:v>-27448.710393464105</c:v>
                </c:pt>
                <c:pt idx="16">
                  <c:v>-31108.198277921882</c:v>
                </c:pt>
                <c:pt idx="17">
                  <c:v>-34630.730351726845</c:v>
                </c:pt>
                <c:pt idx="18">
                  <c:v>-38022.962015730824</c:v>
                </c:pt>
                <c:pt idx="19">
                  <c:v>-41291.160177670012</c:v>
                </c:pt>
                <c:pt idx="20">
                  <c:v>-44441.229423868295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3B-4322-8266-A8A641233DA9}"/>
            </c:ext>
          </c:extLst>
        </c:ser>
        <c:ser>
          <c:idx val="2"/>
          <c:order val="1"/>
          <c:tx>
            <c:strRef>
              <c:f>'2  Make or Buy'!$O$1</c:f>
              <c:strCache>
                <c:ptCount val="1"/>
                <c:pt idx="0">
                  <c:v> BUY 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'2  Make or Buy'!$M$2:$M$22</c:f>
              <c:numCache>
                <c:formatCode>0%</c:formatCode>
                <c:ptCount val="21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</c:numCache>
            </c:numRef>
          </c:cat>
          <c:val>
            <c:numRef>
              <c:f>'2  Make or Buy'!$O$2:$O$22</c:f>
              <c:numCache>
                <c:formatCode>_ * #,##0_ ;_ * \-#,##0_ ;_ * "-"??_ ;_ @_ </c:formatCode>
                <c:ptCount val="21"/>
                <c:pt idx="0">
                  <c:v>50000</c:v>
                </c:pt>
                <c:pt idx="1">
                  <c:v>48534.312393251203</c:v>
                </c:pt>
                <c:pt idx="2">
                  <c:v>47134.595085042056</c:v>
                </c:pt>
                <c:pt idx="3">
                  <c:v>45797.071871945336</c:v>
                </c:pt>
                <c:pt idx="4">
                  <c:v>44518.223310162051</c:v>
                </c:pt>
                <c:pt idx="5">
                  <c:v>43294.766706308183</c:v>
                </c:pt>
                <c:pt idx="6">
                  <c:v>42123.637855657129</c:v>
                </c:pt>
                <c:pt idx="7">
                  <c:v>41001.974359475935</c:v>
                </c:pt>
                <c:pt idx="8">
                  <c:v>39927.100370780856</c:v>
                </c:pt>
                <c:pt idx="9">
                  <c:v>38896.512633517159</c:v>
                </c:pt>
                <c:pt idx="10">
                  <c:v>37907.867694084474</c:v>
                </c:pt>
                <c:pt idx="11">
                  <c:v>36958.970176494644</c:v>
                </c:pt>
                <c:pt idx="12">
                  <c:v>36047.762023450043</c:v>
                </c:pt>
                <c:pt idx="13">
                  <c:v>35172.312615427065</c:v>
                </c:pt>
                <c:pt idx="14">
                  <c:v>34330.809688584595</c:v>
                </c:pt>
                <c:pt idx="15">
                  <c:v>33521.550980114022</c:v>
                </c:pt>
                <c:pt idx="16">
                  <c:v>32742.93653661236</c:v>
                </c:pt>
                <c:pt idx="17">
                  <c:v>31993.461627292156</c:v>
                </c:pt>
                <c:pt idx="18">
                  <c:v>31271.710209418976</c:v>
                </c:pt>
                <c:pt idx="19">
                  <c:v>30576.34889836808</c:v>
                </c:pt>
                <c:pt idx="20">
                  <c:v>29906.121399176955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3B-4322-8266-A8A641233D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62939440"/>
        <c:axId val="462945344"/>
      </c:lineChart>
      <c:catAx>
        <c:axId val="4629394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Zinssatz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2945344"/>
        <c:crosses val="autoZero"/>
        <c:auto val="1"/>
        <c:lblAlgn val="ctr"/>
        <c:lblOffset val="100"/>
        <c:noMultiLvlLbl val="0"/>
      </c:catAx>
      <c:valAx>
        <c:axId val="462945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NPV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_ * #,##0_ ;_ * \-#,##0_ ;_ * &quot;-&quot;??_ ;_ @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6293944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744142</xdr:colOff>
      <xdr:row>10</xdr:row>
      <xdr:rowOff>101203</xdr:rowOff>
    </xdr:from>
    <xdr:to>
      <xdr:col>11</xdr:col>
      <xdr:colOff>702469</xdr:colOff>
      <xdr:row>22</xdr:row>
      <xdr:rowOff>83344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zoomScale="145" zoomScaleNormal="145" workbookViewId="0">
      <selection activeCell="E16" sqref="E16"/>
    </sheetView>
  </sheetViews>
  <sheetFormatPr baseColWidth="10" defaultRowHeight="15" x14ac:dyDescent="0.25"/>
  <cols>
    <col min="1" max="1" width="27.28515625" customWidth="1"/>
    <col min="2" max="2" width="15.85546875" bestFit="1" customWidth="1"/>
    <col min="3" max="3" width="14.28515625" bestFit="1" customWidth="1"/>
  </cols>
  <sheetData>
    <row r="1" spans="1:5" x14ac:dyDescent="0.25">
      <c r="A1" s="67"/>
      <c r="B1" s="51" t="s">
        <v>68</v>
      </c>
      <c r="C1" s="51" t="s">
        <v>69</v>
      </c>
    </row>
    <row r="2" spans="1:5" x14ac:dyDescent="0.25">
      <c r="A2" t="s">
        <v>19</v>
      </c>
      <c r="B2" s="16">
        <v>-230000</v>
      </c>
      <c r="C2" s="16">
        <v>0</v>
      </c>
      <c r="D2" s="15" t="s">
        <v>73</v>
      </c>
    </row>
    <row r="3" spans="1:5" x14ac:dyDescent="0.25">
      <c r="A3" t="s">
        <v>18</v>
      </c>
      <c r="B3" s="16">
        <v>0</v>
      </c>
      <c r="C3" s="16">
        <v>-175000</v>
      </c>
      <c r="D3" s="15" t="s">
        <v>73</v>
      </c>
    </row>
    <row r="4" spans="1:5" x14ac:dyDescent="0.25">
      <c r="A4" t="s">
        <v>20</v>
      </c>
      <c r="B4" s="16">
        <v>-75000</v>
      </c>
      <c r="C4" s="16">
        <v>-49000</v>
      </c>
      <c r="D4" s="15" t="s">
        <v>73</v>
      </c>
    </row>
    <row r="5" spans="1:5" x14ac:dyDescent="0.25">
      <c r="A5" t="s">
        <v>10</v>
      </c>
      <c r="B5" s="16">
        <v>8</v>
      </c>
      <c r="C5" s="16">
        <f>B5</f>
        <v>8</v>
      </c>
      <c r="D5" s="15" t="s">
        <v>1</v>
      </c>
      <c r="E5" s="15"/>
    </row>
    <row r="6" spans="1:5" x14ac:dyDescent="0.25">
      <c r="A6" t="s">
        <v>8</v>
      </c>
      <c r="B6" s="17">
        <v>0.1</v>
      </c>
      <c r="C6" s="17">
        <v>0.1</v>
      </c>
      <c r="D6" s="15"/>
    </row>
    <row r="7" spans="1:5" x14ac:dyDescent="0.25">
      <c r="B7" s="16"/>
      <c r="C7" s="16"/>
      <c r="D7" s="15"/>
    </row>
    <row r="8" spans="1:5" x14ac:dyDescent="0.25">
      <c r="A8" s="13" t="s">
        <v>18</v>
      </c>
      <c r="B8" s="18">
        <v>0</v>
      </c>
      <c r="C8" s="18">
        <f>C3</f>
        <v>-175000</v>
      </c>
      <c r="D8" s="15" t="s">
        <v>73</v>
      </c>
    </row>
    <row r="9" spans="1:5" x14ac:dyDescent="0.25">
      <c r="A9" s="13" t="s">
        <v>70</v>
      </c>
      <c r="B9" s="18">
        <f>B8/B5</f>
        <v>0</v>
      </c>
      <c r="C9" s="18">
        <f>C8/C5</f>
        <v>-21875</v>
      </c>
      <c r="D9" s="15" t="s">
        <v>73</v>
      </c>
    </row>
    <row r="10" spans="1:5" x14ac:dyDescent="0.25">
      <c r="A10" s="13" t="s">
        <v>9</v>
      </c>
      <c r="B10" s="18">
        <f>B8/2*B6</f>
        <v>0</v>
      </c>
      <c r="C10" s="18">
        <f>C8/2*C6</f>
        <v>-8750</v>
      </c>
      <c r="D10" s="15" t="s">
        <v>73</v>
      </c>
    </row>
    <row r="11" spans="1:5" x14ac:dyDescent="0.25">
      <c r="A11" s="13" t="s">
        <v>20</v>
      </c>
      <c r="B11" s="18">
        <f>B4</f>
        <v>-75000</v>
      </c>
      <c r="C11" s="18">
        <f>C4</f>
        <v>-49000</v>
      </c>
      <c r="D11" s="15" t="s">
        <v>73</v>
      </c>
    </row>
    <row r="12" spans="1:5" x14ac:dyDescent="0.25">
      <c r="A12" s="13" t="s">
        <v>23</v>
      </c>
      <c r="B12" s="18">
        <f>SUM(B9:B11)</f>
        <v>-75000</v>
      </c>
      <c r="C12" s="18">
        <f>SUM(C9:C11)</f>
        <v>-79625</v>
      </c>
      <c r="D12" s="15" t="s">
        <v>73</v>
      </c>
    </row>
    <row r="14" spans="1:5" x14ac:dyDescent="0.25">
      <c r="A14" t="s">
        <v>104</v>
      </c>
      <c r="B14" s="16">
        <v>850000</v>
      </c>
      <c r="C14" s="16">
        <f>B14</f>
        <v>850000</v>
      </c>
      <c r="D14" s="15" t="s">
        <v>73</v>
      </c>
    </row>
    <row r="15" spans="1:5" x14ac:dyDescent="0.25">
      <c r="A15" s="13" t="s">
        <v>18</v>
      </c>
      <c r="B15" s="18">
        <f>B8</f>
        <v>0</v>
      </c>
      <c r="C15" s="18">
        <f>C8</f>
        <v>-175000</v>
      </c>
      <c r="D15" s="15" t="s">
        <v>73</v>
      </c>
    </row>
    <row r="16" spans="1:5" x14ac:dyDescent="0.25">
      <c r="A16" s="13" t="s">
        <v>71</v>
      </c>
      <c r="B16" s="18">
        <f>(B8/2)+B14</f>
        <v>850000</v>
      </c>
      <c r="C16" s="18">
        <f>(C8/2)+C14</f>
        <v>762500</v>
      </c>
      <c r="D16" s="15" t="s">
        <v>73</v>
      </c>
    </row>
    <row r="17" spans="1:6" x14ac:dyDescent="0.25">
      <c r="A17" s="13" t="s">
        <v>70</v>
      </c>
      <c r="B17" s="18">
        <f>B15/B5</f>
        <v>0</v>
      </c>
      <c r="C17" s="18">
        <f>C15/C5</f>
        <v>-21875</v>
      </c>
      <c r="D17" s="15" t="s">
        <v>73</v>
      </c>
    </row>
    <row r="18" spans="1:6" x14ac:dyDescent="0.25">
      <c r="A18" s="13" t="s">
        <v>9</v>
      </c>
      <c r="B18" s="18">
        <f>B16*B6</f>
        <v>85000</v>
      </c>
      <c r="C18" s="18">
        <f>C16*C6</f>
        <v>76250</v>
      </c>
      <c r="D18" s="15" t="s">
        <v>73</v>
      </c>
    </row>
    <row r="19" spans="1:6" x14ac:dyDescent="0.25">
      <c r="A19" s="13" t="s">
        <v>20</v>
      </c>
      <c r="B19" s="18">
        <f>B4</f>
        <v>-75000</v>
      </c>
      <c r="C19" s="18">
        <f>C4</f>
        <v>-49000</v>
      </c>
      <c r="D19" s="15" t="s">
        <v>73</v>
      </c>
      <c r="F19" s="62"/>
    </row>
    <row r="20" spans="1:6" x14ac:dyDescent="0.25">
      <c r="A20" s="13" t="s">
        <v>23</v>
      </c>
      <c r="B20" s="18">
        <f>SUM(B17:B19)</f>
        <v>10000</v>
      </c>
      <c r="C20" s="18">
        <f>SUM(C17:C19)</f>
        <v>5375</v>
      </c>
      <c r="D20" s="15" t="s">
        <v>73</v>
      </c>
      <c r="F20" s="62"/>
    </row>
    <row r="22" spans="1:6" x14ac:dyDescent="0.25">
      <c r="A22" s="13" t="s">
        <v>72</v>
      </c>
      <c r="B22" s="82">
        <f>-B15/(B17+B18)</f>
        <v>0</v>
      </c>
      <c r="C22" s="82">
        <f>(-SUM(C14:C15)/(-C20+C17+C18))</f>
        <v>-13.775510204081632</v>
      </c>
      <c r="D22" t="s">
        <v>1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1"/>
  <sheetViews>
    <sheetView showGridLines="0" zoomScale="130" zoomScaleNormal="130" workbookViewId="0">
      <selection activeCell="C13" sqref="C13"/>
    </sheetView>
  </sheetViews>
  <sheetFormatPr baseColWidth="10" defaultRowHeight="15" x14ac:dyDescent="0.25"/>
  <cols>
    <col min="1" max="1" width="10" customWidth="1"/>
    <col min="2" max="2" width="7.7109375" customWidth="1"/>
    <col min="3" max="6" width="10.7109375" customWidth="1"/>
    <col min="8" max="8" width="7.7109375" customWidth="1"/>
    <col min="9" max="11" width="9.7109375" customWidth="1"/>
  </cols>
  <sheetData>
    <row r="1" spans="1:15" x14ac:dyDescent="0.25">
      <c r="C1" s="119" t="s">
        <v>74</v>
      </c>
      <c r="D1" s="119"/>
      <c r="E1" s="119" t="s">
        <v>75</v>
      </c>
      <c r="F1" s="119"/>
      <c r="H1" s="21" t="s">
        <v>7</v>
      </c>
      <c r="I1" s="20" t="str">
        <f>C1</f>
        <v>MAKE</v>
      </c>
      <c r="J1" s="20" t="str">
        <f>E1</f>
        <v>BUY</v>
      </c>
      <c r="K1" s="20" t="s">
        <v>29</v>
      </c>
      <c r="M1" s="20" t="s">
        <v>8</v>
      </c>
      <c r="N1" s="20" t="str">
        <f>I1</f>
        <v>MAKE</v>
      </c>
      <c r="O1" s="20" t="str">
        <f>J1</f>
        <v>BUY</v>
      </c>
    </row>
    <row r="2" spans="1:15" x14ac:dyDescent="0.25">
      <c r="A2" t="s">
        <v>0</v>
      </c>
      <c r="B2" t="s">
        <v>73</v>
      </c>
      <c r="C2" s="3">
        <v>-185000</v>
      </c>
      <c r="D2" s="3"/>
      <c r="E2" s="3">
        <v>0</v>
      </c>
      <c r="H2">
        <v>0</v>
      </c>
      <c r="I2" s="3">
        <f>C12</f>
        <v>-185000</v>
      </c>
      <c r="J2" s="3">
        <f>E12</f>
        <v>0</v>
      </c>
      <c r="K2" s="3">
        <f>I2-J2</f>
        <v>-185000</v>
      </c>
      <c r="M2" s="2">
        <v>0</v>
      </c>
      <c r="N2" s="3">
        <f t="shared" ref="N2:N22" si="0">NPV($M2,I$3:I$7)+I$2</f>
        <v>50000</v>
      </c>
      <c r="O2" s="3">
        <f t="shared" ref="O2:O22" si="1">NPV($M2,J$3:J$7)+J$2</f>
        <v>50000</v>
      </c>
    </row>
    <row r="3" spans="1:15" x14ac:dyDescent="0.25">
      <c r="A3" t="s">
        <v>105</v>
      </c>
      <c r="B3" t="s">
        <v>73</v>
      </c>
      <c r="C3" s="3">
        <v>550000</v>
      </c>
      <c r="D3" s="3"/>
      <c r="E3" s="3">
        <f>C3</f>
        <v>550000</v>
      </c>
      <c r="H3">
        <v>1</v>
      </c>
      <c r="I3" s="3">
        <f>$C$13</f>
        <v>47000</v>
      </c>
      <c r="J3" s="3">
        <f>$E$13</f>
        <v>10000</v>
      </c>
      <c r="K3" s="3">
        <f>I3-J3</f>
        <v>37000</v>
      </c>
      <c r="M3" s="2">
        <v>0.01</v>
      </c>
      <c r="N3" s="3">
        <f t="shared" si="0"/>
        <v>43111.268248280656</v>
      </c>
      <c r="O3" s="3">
        <f t="shared" si="1"/>
        <v>48534.312393251203</v>
      </c>
    </row>
    <row r="4" spans="1:15" x14ac:dyDescent="0.25">
      <c r="A4" t="s">
        <v>106</v>
      </c>
      <c r="B4" t="s">
        <v>73</v>
      </c>
      <c r="C4" s="3">
        <v>-452000</v>
      </c>
      <c r="D4" s="3"/>
      <c r="E4" s="3">
        <f>12*-45000</f>
        <v>-540000</v>
      </c>
      <c r="H4">
        <v>2</v>
      </c>
      <c r="I4" s="3">
        <f t="shared" ref="I4:I7" si="2">$C$13</f>
        <v>47000</v>
      </c>
      <c r="J4" s="3">
        <f t="shared" ref="J4:J7" si="3">$E$13</f>
        <v>10000</v>
      </c>
      <c r="K4" s="3">
        <f t="shared" ref="K4:K7" si="4">I4-J4</f>
        <v>37000</v>
      </c>
      <c r="M4" s="2">
        <v>0.02</v>
      </c>
      <c r="N4" s="3">
        <f t="shared" si="0"/>
        <v>36532.596899697644</v>
      </c>
      <c r="O4" s="3">
        <f t="shared" si="1"/>
        <v>47134.595085042056</v>
      </c>
    </row>
    <row r="5" spans="1:15" x14ac:dyDescent="0.25">
      <c r="A5" t="s">
        <v>106</v>
      </c>
      <c r="B5" t="s">
        <v>73</v>
      </c>
      <c r="C5" s="3">
        <v>-51000</v>
      </c>
      <c r="D5" s="3"/>
      <c r="E5" s="3">
        <v>0</v>
      </c>
      <c r="H5">
        <v>3</v>
      </c>
      <c r="I5" s="3">
        <f t="shared" si="2"/>
        <v>47000</v>
      </c>
      <c r="J5" s="3">
        <f t="shared" si="3"/>
        <v>10000</v>
      </c>
      <c r="K5" s="3">
        <f t="shared" si="4"/>
        <v>37000</v>
      </c>
      <c r="M5" s="2">
        <v>0.03</v>
      </c>
      <c r="N5" s="3">
        <f t="shared" si="0"/>
        <v>30246.237798143062</v>
      </c>
      <c r="O5" s="3">
        <f t="shared" si="1"/>
        <v>45797.071871945336</v>
      </c>
    </row>
    <row r="6" spans="1:15" x14ac:dyDescent="0.25">
      <c r="A6" t="s">
        <v>60</v>
      </c>
      <c r="B6" t="s">
        <v>73</v>
      </c>
      <c r="C6" s="3">
        <v>0</v>
      </c>
      <c r="D6" s="3"/>
      <c r="E6" s="3">
        <v>0</v>
      </c>
      <c r="H6">
        <v>4</v>
      </c>
      <c r="I6" s="3">
        <f t="shared" si="2"/>
        <v>47000</v>
      </c>
      <c r="J6" s="3">
        <f t="shared" si="3"/>
        <v>10000</v>
      </c>
      <c r="K6" s="3">
        <f t="shared" si="4"/>
        <v>37000</v>
      </c>
      <c r="M6" s="2">
        <v>0.04</v>
      </c>
      <c r="N6" s="3">
        <f t="shared" si="0"/>
        <v>24235.649557761644</v>
      </c>
      <c r="O6" s="3">
        <f t="shared" si="1"/>
        <v>44518.223310162051</v>
      </c>
    </row>
    <row r="7" spans="1:15" x14ac:dyDescent="0.25">
      <c r="A7" t="s">
        <v>24</v>
      </c>
      <c r="B7" t="s">
        <v>1</v>
      </c>
      <c r="C7" s="3">
        <v>5</v>
      </c>
      <c r="D7" s="3"/>
      <c r="E7" s="3">
        <f>C7</f>
        <v>5</v>
      </c>
      <c r="H7">
        <v>5</v>
      </c>
      <c r="I7" s="3">
        <f t="shared" si="2"/>
        <v>47000</v>
      </c>
      <c r="J7" s="3">
        <f t="shared" si="3"/>
        <v>10000</v>
      </c>
      <c r="K7" s="3">
        <f t="shared" si="4"/>
        <v>37000</v>
      </c>
      <c r="M7" s="2">
        <v>0.05</v>
      </c>
      <c r="N7" s="3">
        <f t="shared" si="0"/>
        <v>18485.403519648477</v>
      </c>
      <c r="O7" s="3">
        <f t="shared" si="1"/>
        <v>43294.766706308183</v>
      </c>
    </row>
    <row r="8" spans="1:15" x14ac:dyDescent="0.25">
      <c r="A8" t="s">
        <v>25</v>
      </c>
      <c r="C8" s="2">
        <v>0.04</v>
      </c>
      <c r="E8" s="2">
        <f>C8</f>
        <v>0.04</v>
      </c>
      <c r="H8" s="23" t="s">
        <v>4</v>
      </c>
      <c r="I8" s="69">
        <f>IRR(I2:I7)</f>
        <v>8.543434932033267E-2</v>
      </c>
      <c r="J8" s="68" t="e">
        <f>IRR(J2:J7)</f>
        <v>#NUM!</v>
      </c>
      <c r="K8" s="25"/>
      <c r="M8" s="2">
        <v>0.06</v>
      </c>
      <c r="N8" s="3">
        <f t="shared" si="0"/>
        <v>12981.097921588516</v>
      </c>
      <c r="O8" s="3">
        <f t="shared" si="1"/>
        <v>42123.637855657129</v>
      </c>
    </row>
    <row r="9" spans="1:15" x14ac:dyDescent="0.25">
      <c r="C9" s="2"/>
      <c r="E9" s="2"/>
      <c r="H9" s="23" t="s">
        <v>28</v>
      </c>
      <c r="I9" s="69">
        <f>MIRR(I2:I7,$C$8,$C$8)</f>
        <v>6.5923728002223125E-2</v>
      </c>
      <c r="J9" s="69" t="e">
        <f>MIRR(J2:J7,$C$8,$C$8)</f>
        <v>#DIV/0!</v>
      </c>
      <c r="K9" s="25"/>
      <c r="M9" s="2">
        <v>7.0000000000000007E-2</v>
      </c>
      <c r="N9" s="3">
        <f t="shared" si="0"/>
        <v>7709.2794895368861</v>
      </c>
      <c r="O9" s="3">
        <f t="shared" si="1"/>
        <v>41001.974359475935</v>
      </c>
    </row>
    <row r="10" spans="1:15" x14ac:dyDescent="0.25">
      <c r="A10" s="19"/>
      <c r="B10" s="19"/>
      <c r="C10" s="119" t="str">
        <f>C1</f>
        <v>MAKE</v>
      </c>
      <c r="D10" s="119"/>
      <c r="E10" s="119" t="str">
        <f>E1</f>
        <v>BUY</v>
      </c>
      <c r="F10" s="119"/>
      <c r="H10" s="23" t="s">
        <v>80</v>
      </c>
      <c r="I10" s="25"/>
      <c r="J10" s="25"/>
      <c r="K10" s="69">
        <f>IRR(K2:K7)</f>
        <v>0</v>
      </c>
      <c r="M10" s="2">
        <v>0.08</v>
      </c>
      <c r="N10" s="3">
        <f t="shared" si="0"/>
        <v>2657.3717426699877</v>
      </c>
      <c r="O10" s="3">
        <f t="shared" si="1"/>
        <v>39927.100370780856</v>
      </c>
    </row>
    <row r="11" spans="1:15" x14ac:dyDescent="0.25">
      <c r="A11" s="21" t="s">
        <v>7</v>
      </c>
      <c r="B11" s="84" t="s">
        <v>11</v>
      </c>
      <c r="C11" s="84" t="s">
        <v>12</v>
      </c>
      <c r="D11" s="84" t="s">
        <v>13</v>
      </c>
      <c r="E11" s="84" t="s">
        <v>12</v>
      </c>
      <c r="F11" s="84" t="s">
        <v>13</v>
      </c>
      <c r="M11" s="2">
        <v>0.09</v>
      </c>
      <c r="N11" s="3">
        <f t="shared" si="0"/>
        <v>-2186.3906224693637</v>
      </c>
      <c r="O11" s="3">
        <f t="shared" si="1"/>
        <v>38896.512633517159</v>
      </c>
    </row>
    <row r="12" spans="1:15" x14ac:dyDescent="0.25">
      <c r="A12" s="1">
        <v>0</v>
      </c>
      <c r="B12" s="83">
        <f>ROUND(1/(1+C$8)^$A12,3)</f>
        <v>1</v>
      </c>
      <c r="C12" s="96">
        <f>C2</f>
        <v>-185000</v>
      </c>
      <c r="D12" s="3">
        <f>ROUND($B12*C12,0)</f>
        <v>-185000</v>
      </c>
      <c r="E12" s="96">
        <f>E2</f>
        <v>0</v>
      </c>
      <c r="F12" s="3">
        <f>ROUND($B12*E12,0)</f>
        <v>0</v>
      </c>
      <c r="K12" s="85"/>
      <c r="M12" s="2">
        <v>0.1</v>
      </c>
      <c r="N12" s="3">
        <f t="shared" si="0"/>
        <v>-6833.0218378029822</v>
      </c>
      <c r="O12" s="3">
        <f t="shared" si="1"/>
        <v>37907.867694084474</v>
      </c>
    </row>
    <row r="13" spans="1:15" x14ac:dyDescent="0.25">
      <c r="A13" s="1" t="s">
        <v>46</v>
      </c>
      <c r="B13" s="83">
        <f>ROUND(((1+C8)^C7-1)/((1+C8)^C7*C8),3)</f>
        <v>4.452</v>
      </c>
      <c r="C13" s="96">
        <f>SUM(C3:C5)</f>
        <v>47000</v>
      </c>
      <c r="D13" s="3">
        <f>ROUND($B13*C13,0)</f>
        <v>209244</v>
      </c>
      <c r="E13" s="96">
        <f>SUM(E3:E5)</f>
        <v>10000</v>
      </c>
      <c r="F13" s="3">
        <f>ROUND($B13*E13,0)</f>
        <v>44520</v>
      </c>
      <c r="M13" s="2">
        <v>0.11</v>
      </c>
      <c r="N13" s="3">
        <f t="shared" si="0"/>
        <v>-11292.84017047516</v>
      </c>
      <c r="O13" s="3">
        <f t="shared" si="1"/>
        <v>36958.970176494644</v>
      </c>
    </row>
    <row r="14" spans="1:15" x14ac:dyDescent="0.25">
      <c r="A14" s="1">
        <v>5</v>
      </c>
      <c r="B14" s="83">
        <f>ROUND(1/(1+C$8)^$A14,3)</f>
        <v>0.82199999999999995</v>
      </c>
      <c r="C14" s="3">
        <f>C6</f>
        <v>0</v>
      </c>
      <c r="D14" s="3">
        <f>ROUND($B14*C14,0)</f>
        <v>0</v>
      </c>
      <c r="E14" s="3">
        <f>E6</f>
        <v>0</v>
      </c>
      <c r="F14" s="3">
        <f>ROUND($B14*E14,0)</f>
        <v>0</v>
      </c>
      <c r="M14" s="2">
        <v>0.12</v>
      </c>
      <c r="N14" s="3">
        <f t="shared" si="0"/>
        <v>-15575.518489784794</v>
      </c>
      <c r="O14" s="3">
        <f t="shared" si="1"/>
        <v>36047.762023450043</v>
      </c>
    </row>
    <row r="15" spans="1:15" x14ac:dyDescent="0.25">
      <c r="A15" s="23" t="s">
        <v>26</v>
      </c>
      <c r="B15" s="23"/>
      <c r="C15" s="24"/>
      <c r="D15" s="24">
        <f>SUM(D12:D14)</f>
        <v>24244</v>
      </c>
      <c r="E15" s="24"/>
      <c r="F15" s="24">
        <f>SUM(F12:F14)</f>
        <v>44520</v>
      </c>
      <c r="M15" s="2">
        <v>0.13</v>
      </c>
      <c r="N15" s="3">
        <f t="shared" si="0"/>
        <v>-19690.13070749279</v>
      </c>
      <c r="O15" s="3">
        <f t="shared" si="1"/>
        <v>35172.312615427065</v>
      </c>
    </row>
    <row r="16" spans="1:15" x14ac:dyDescent="0.25">
      <c r="A16" s="23" t="s">
        <v>27</v>
      </c>
      <c r="B16" s="23"/>
      <c r="C16" s="24"/>
      <c r="D16" s="24">
        <f>ROUND(D15/B14,0)</f>
        <v>29494</v>
      </c>
      <c r="E16" s="24"/>
      <c r="F16" s="24">
        <f>ROUND(F15/B14,0)</f>
        <v>54161</v>
      </c>
      <c r="M16" s="2">
        <v>0.14000000000000001</v>
      </c>
      <c r="N16" s="3">
        <f t="shared" si="0"/>
        <v>-23645.194463652413</v>
      </c>
      <c r="O16" s="3">
        <f t="shared" si="1"/>
        <v>34330.809688584595</v>
      </c>
    </row>
    <row r="17" spans="1:15" x14ac:dyDescent="0.25">
      <c r="A17" s="23" t="s">
        <v>6</v>
      </c>
      <c r="B17" s="23"/>
      <c r="C17" s="23"/>
      <c r="D17" s="24">
        <f>ROUND(D15/B13,0)</f>
        <v>5446</v>
      </c>
      <c r="E17" s="24"/>
      <c r="F17" s="24">
        <f>ROUND(F15/B13,0)</f>
        <v>10000</v>
      </c>
      <c r="M17" s="2">
        <v>0.15</v>
      </c>
      <c r="N17" s="3">
        <f t="shared" si="0"/>
        <v>-27448.710393464105</v>
      </c>
      <c r="O17" s="3">
        <f t="shared" si="1"/>
        <v>33521.550980114022</v>
      </c>
    </row>
    <row r="18" spans="1:15" x14ac:dyDescent="0.25">
      <c r="M18" s="2">
        <v>0.16</v>
      </c>
      <c r="N18" s="3">
        <f t="shared" si="0"/>
        <v>-31108.198277921882</v>
      </c>
      <c r="O18" s="3">
        <f t="shared" si="1"/>
        <v>32742.93653661236</v>
      </c>
    </row>
    <row r="19" spans="1:15" x14ac:dyDescent="0.25">
      <c r="A19" s="13" t="s">
        <v>76</v>
      </c>
      <c r="B19" s="13"/>
      <c r="C19" s="13"/>
      <c r="D19" s="86">
        <f>C12</f>
        <v>-185000</v>
      </c>
      <c r="E19" s="86"/>
      <c r="F19" s="86">
        <f t="shared" ref="F19" si="5">E12</f>
        <v>0</v>
      </c>
      <c r="M19" s="2">
        <v>0.17</v>
      </c>
      <c r="N19" s="3">
        <f t="shared" si="0"/>
        <v>-34630.730351726845</v>
      </c>
      <c r="O19" s="3">
        <f t="shared" si="1"/>
        <v>31993.461627292156</v>
      </c>
    </row>
    <row r="20" spans="1:15" x14ac:dyDescent="0.25">
      <c r="A20" s="13" t="s">
        <v>77</v>
      </c>
      <c r="B20" s="13"/>
      <c r="C20" s="13"/>
      <c r="D20" s="86">
        <f>C13</f>
        <v>47000</v>
      </c>
      <c r="E20" s="86"/>
      <c r="F20" s="86">
        <f t="shared" ref="F20" si="6">E13</f>
        <v>10000</v>
      </c>
      <c r="M20" s="2">
        <v>0.18</v>
      </c>
      <c r="N20" s="3">
        <f t="shared" si="0"/>
        <v>-38022.962015730824</v>
      </c>
      <c r="O20" s="3">
        <f t="shared" si="1"/>
        <v>31271.710209418976</v>
      </c>
    </row>
    <row r="21" spans="1:15" x14ac:dyDescent="0.25">
      <c r="A21" s="13" t="s">
        <v>26</v>
      </c>
      <c r="B21" s="13"/>
      <c r="C21" s="13"/>
      <c r="D21" s="86">
        <f>D15</f>
        <v>24244</v>
      </c>
      <c r="E21" s="13"/>
      <c r="F21" s="86">
        <f t="shared" ref="F21" si="7">F15</f>
        <v>44520</v>
      </c>
      <c r="M21" s="2">
        <v>0.19</v>
      </c>
      <c r="N21" s="3">
        <f t="shared" si="0"/>
        <v>-41291.160177670012</v>
      </c>
      <c r="O21" s="3">
        <f t="shared" si="1"/>
        <v>30576.34889836808</v>
      </c>
    </row>
    <row r="22" spans="1:15" x14ac:dyDescent="0.25">
      <c r="A22" s="13" t="s">
        <v>79</v>
      </c>
      <c r="B22" s="13"/>
      <c r="C22" s="13"/>
      <c r="D22" s="87">
        <f>I8</f>
        <v>8.543434932033267E-2</v>
      </c>
      <c r="E22" s="13"/>
      <c r="F22" s="87" t="e">
        <f>J8</f>
        <v>#NUM!</v>
      </c>
      <c r="M22" s="2">
        <v>0.2</v>
      </c>
      <c r="N22" s="3">
        <f t="shared" si="0"/>
        <v>-44441.229423868295</v>
      </c>
      <c r="O22" s="3">
        <f t="shared" si="1"/>
        <v>29906.121399176955</v>
      </c>
    </row>
    <row r="23" spans="1:15" x14ac:dyDescent="0.25">
      <c r="A23" s="13" t="s">
        <v>78</v>
      </c>
      <c r="B23" s="13"/>
      <c r="C23" s="13"/>
      <c r="D23" s="88">
        <f>I9</f>
        <v>6.5923728002223125E-2</v>
      </c>
      <c r="E23" s="13"/>
      <c r="F23" s="88" t="e">
        <f>J9</f>
        <v>#DIV/0!</v>
      </c>
    </row>
    <row r="24" spans="1:15" ht="6" customHeight="1" x14ac:dyDescent="0.25"/>
    <row r="25" spans="1:15" x14ac:dyDescent="0.25">
      <c r="A25" s="13" t="s">
        <v>107</v>
      </c>
      <c r="B25" s="97"/>
      <c r="C25" s="97"/>
      <c r="D25" s="97"/>
      <c r="E25" s="97"/>
      <c r="F25" s="97"/>
      <c r="H25" s="13" t="s">
        <v>109</v>
      </c>
      <c r="I25" s="13"/>
      <c r="J25" s="13"/>
      <c r="K25" s="13"/>
      <c r="L25" s="13"/>
      <c r="M25" s="13"/>
    </row>
    <row r="26" spans="1:15" ht="6" customHeight="1" x14ac:dyDescent="0.25"/>
    <row r="27" spans="1:15" x14ac:dyDescent="0.25">
      <c r="A27" s="13" t="s">
        <v>108</v>
      </c>
      <c r="B27" s="97"/>
      <c r="C27" s="97"/>
      <c r="D27" s="97"/>
      <c r="E27" s="97"/>
      <c r="F27" s="97"/>
    </row>
    <row r="28" spans="1:15" ht="6" customHeight="1" x14ac:dyDescent="0.25"/>
    <row r="29" spans="1:15" x14ac:dyDescent="0.25">
      <c r="A29" s="22" t="s">
        <v>30</v>
      </c>
      <c r="B29" s="22"/>
      <c r="C29" s="22"/>
      <c r="D29" s="26">
        <f>C12-D15</f>
        <v>-209244</v>
      </c>
      <c r="E29" s="70"/>
    </row>
    <row r="30" spans="1:15" x14ac:dyDescent="0.25">
      <c r="A30" s="22" t="s">
        <v>81</v>
      </c>
      <c r="B30" s="22"/>
      <c r="C30" s="22"/>
      <c r="D30" s="26">
        <f>-D16</f>
        <v>-29494</v>
      </c>
      <c r="E30" s="70"/>
    </row>
    <row r="31" spans="1:15" x14ac:dyDescent="0.25">
      <c r="A31" s="22" t="s">
        <v>31</v>
      </c>
      <c r="B31" s="22"/>
      <c r="C31" s="22"/>
      <c r="D31" s="26">
        <f>C13-D17</f>
        <v>41554</v>
      </c>
      <c r="E31" s="70"/>
    </row>
  </sheetData>
  <mergeCells count="4">
    <mergeCell ref="C1:D1"/>
    <mergeCell ref="E1:F1"/>
    <mergeCell ref="C10:D10"/>
    <mergeCell ref="E10:F10"/>
  </mergeCell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T38"/>
  <sheetViews>
    <sheetView showGridLines="0" workbookViewId="0">
      <selection sqref="A1:AQ38"/>
    </sheetView>
  </sheetViews>
  <sheetFormatPr baseColWidth="10" defaultRowHeight="16.5" x14ac:dyDescent="0.3"/>
  <cols>
    <col min="1" max="1" width="7.28515625" style="45" customWidth="1"/>
    <col min="2" max="43" width="2.7109375" style="27" customWidth="1"/>
    <col min="44" max="16384" width="11.42578125" style="27"/>
  </cols>
  <sheetData>
    <row r="1" spans="1:42" ht="15" customHeight="1" x14ac:dyDescent="0.3">
      <c r="A1" s="121">
        <v>1500</v>
      </c>
      <c r="C1" s="28"/>
      <c r="D1" s="29"/>
      <c r="E1" s="30"/>
      <c r="F1" s="29"/>
      <c r="G1" s="30"/>
      <c r="H1" s="29"/>
      <c r="I1" s="30"/>
      <c r="J1" s="29"/>
      <c r="K1" s="30"/>
      <c r="L1" s="29"/>
      <c r="M1" s="30"/>
      <c r="N1" s="29"/>
      <c r="O1" s="30"/>
      <c r="P1" s="29"/>
      <c r="Q1" s="30"/>
      <c r="R1" s="29"/>
      <c r="S1" s="30"/>
      <c r="T1" s="29"/>
      <c r="U1" s="30"/>
      <c r="V1" s="29"/>
      <c r="W1" s="30"/>
      <c r="X1" s="29"/>
      <c r="Y1" s="30"/>
      <c r="Z1" s="29"/>
      <c r="AA1" s="30"/>
      <c r="AB1" s="29"/>
      <c r="AC1" s="30"/>
      <c r="AD1" s="29"/>
      <c r="AE1" s="30"/>
      <c r="AF1" s="29"/>
      <c r="AG1" s="30"/>
      <c r="AH1" s="29"/>
      <c r="AI1" s="30"/>
      <c r="AJ1" s="29"/>
      <c r="AK1" s="30"/>
      <c r="AL1" s="29"/>
      <c r="AM1" s="30"/>
      <c r="AN1" s="29"/>
      <c r="AO1" s="30"/>
      <c r="AP1" s="29"/>
    </row>
    <row r="2" spans="1:42" ht="15" customHeight="1" x14ac:dyDescent="0.3">
      <c r="A2" s="121"/>
      <c r="C2" s="31"/>
      <c r="D2" s="32"/>
      <c r="E2" s="33"/>
      <c r="F2" s="32"/>
      <c r="G2" s="33"/>
      <c r="H2" s="32"/>
      <c r="I2" s="33"/>
      <c r="J2" s="32"/>
      <c r="K2" s="33"/>
      <c r="L2" s="32"/>
      <c r="M2" s="33"/>
      <c r="N2" s="32"/>
      <c r="O2" s="33"/>
      <c r="P2" s="32"/>
      <c r="Q2" s="33"/>
      <c r="R2" s="32"/>
      <c r="S2" s="33"/>
      <c r="T2" s="32"/>
      <c r="U2" s="33"/>
      <c r="V2" s="32"/>
      <c r="W2" s="33"/>
      <c r="X2" s="32"/>
      <c r="Y2" s="33"/>
      <c r="Z2" s="32"/>
      <c r="AA2" s="33"/>
      <c r="AB2" s="32"/>
      <c r="AC2" s="33"/>
      <c r="AD2" s="32"/>
      <c r="AE2" s="33"/>
      <c r="AF2" s="32"/>
      <c r="AG2" s="33"/>
      <c r="AH2" s="32"/>
      <c r="AI2" s="33"/>
      <c r="AJ2" s="32"/>
      <c r="AK2" s="33"/>
      <c r="AL2" s="32"/>
      <c r="AM2" s="33"/>
      <c r="AN2" s="32"/>
      <c r="AO2" s="33"/>
      <c r="AP2" s="32"/>
    </row>
    <row r="3" spans="1:42" ht="15" customHeight="1" x14ac:dyDescent="0.3">
      <c r="A3" s="121">
        <v>1400</v>
      </c>
      <c r="C3" s="28"/>
      <c r="D3" s="29"/>
      <c r="E3" s="30"/>
      <c r="F3" s="29"/>
      <c r="G3" s="30"/>
      <c r="H3" s="29"/>
      <c r="I3" s="30"/>
      <c r="J3" s="29"/>
      <c r="K3" s="30"/>
      <c r="L3" s="29"/>
      <c r="M3" s="30"/>
      <c r="N3" s="29"/>
      <c r="O3" s="30"/>
      <c r="P3" s="29"/>
      <c r="Q3" s="30"/>
      <c r="R3" s="29"/>
      <c r="S3" s="30"/>
      <c r="T3" s="29"/>
      <c r="U3" s="30"/>
      <c r="V3" s="29"/>
      <c r="W3" s="30"/>
      <c r="X3" s="29"/>
      <c r="Y3" s="30"/>
      <c r="Z3" s="29"/>
      <c r="AA3" s="30"/>
      <c r="AB3" s="29"/>
      <c r="AC3" s="30"/>
      <c r="AD3" s="29"/>
      <c r="AE3" s="30"/>
      <c r="AF3" s="29"/>
      <c r="AG3" s="30"/>
      <c r="AH3" s="29"/>
      <c r="AI3" s="30"/>
      <c r="AJ3" s="29"/>
      <c r="AK3" s="30"/>
      <c r="AL3" s="29"/>
      <c r="AM3" s="30"/>
      <c r="AN3" s="29"/>
      <c r="AO3" s="30"/>
      <c r="AP3" s="29"/>
    </row>
    <row r="4" spans="1:42" ht="15" customHeight="1" x14ac:dyDescent="0.3">
      <c r="A4" s="121"/>
      <c r="C4" s="31"/>
      <c r="D4" s="32"/>
      <c r="E4" s="33"/>
      <c r="F4" s="32"/>
      <c r="G4" s="33"/>
      <c r="H4" s="32"/>
      <c r="I4" s="33"/>
      <c r="J4" s="32"/>
      <c r="K4" s="33"/>
      <c r="L4" s="32"/>
      <c r="M4" s="33"/>
      <c r="N4" s="32"/>
      <c r="O4" s="33"/>
      <c r="P4" s="32"/>
      <c r="Q4" s="33"/>
      <c r="R4" s="32"/>
      <c r="S4" s="33"/>
      <c r="T4" s="32"/>
      <c r="U4" s="33"/>
      <c r="V4" s="32"/>
      <c r="W4" s="33"/>
      <c r="X4" s="32"/>
      <c r="Y4" s="33"/>
      <c r="Z4" s="32"/>
      <c r="AA4" s="33"/>
      <c r="AB4" s="32"/>
      <c r="AC4" s="33"/>
      <c r="AD4" s="32"/>
      <c r="AE4" s="33"/>
      <c r="AF4" s="32"/>
      <c r="AG4" s="33"/>
      <c r="AH4" s="32"/>
      <c r="AI4" s="33"/>
      <c r="AJ4" s="32"/>
      <c r="AK4" s="33"/>
      <c r="AL4" s="32"/>
      <c r="AM4" s="33"/>
      <c r="AN4" s="32"/>
      <c r="AO4" s="33"/>
      <c r="AP4" s="32"/>
    </row>
    <row r="5" spans="1:42" ht="15" customHeight="1" x14ac:dyDescent="0.3">
      <c r="A5" s="121">
        <v>1300</v>
      </c>
      <c r="C5" s="28"/>
      <c r="D5" s="29"/>
      <c r="E5" s="30"/>
      <c r="F5" s="29"/>
      <c r="G5" s="30"/>
      <c r="H5" s="29"/>
      <c r="I5" s="30"/>
      <c r="J5" s="29"/>
      <c r="K5" s="30"/>
      <c r="L5" s="29"/>
      <c r="M5" s="30"/>
      <c r="N5" s="29"/>
      <c r="O5" s="30"/>
      <c r="P5" s="29"/>
      <c r="Q5" s="30"/>
      <c r="R5" s="29"/>
      <c r="S5" s="30"/>
      <c r="T5" s="29"/>
      <c r="U5" s="30"/>
      <c r="V5" s="29"/>
      <c r="W5" s="30"/>
      <c r="X5" s="29"/>
      <c r="Y5" s="30"/>
      <c r="Z5" s="29"/>
      <c r="AA5" s="30"/>
      <c r="AB5" s="29"/>
      <c r="AC5" s="30"/>
      <c r="AD5" s="29"/>
      <c r="AE5" s="30"/>
      <c r="AF5" s="29"/>
      <c r="AG5" s="30"/>
      <c r="AH5" s="29"/>
      <c r="AI5" s="30"/>
      <c r="AJ5" s="29"/>
      <c r="AK5" s="30"/>
      <c r="AL5" s="29"/>
      <c r="AM5" s="30"/>
      <c r="AN5" s="29"/>
      <c r="AO5" s="30"/>
      <c r="AP5" s="29"/>
    </row>
    <row r="6" spans="1:42" ht="15" customHeight="1" x14ac:dyDescent="0.3">
      <c r="A6" s="121"/>
      <c r="C6" s="31"/>
      <c r="D6" s="32"/>
      <c r="E6" s="33"/>
      <c r="F6" s="32"/>
      <c r="G6" s="33"/>
      <c r="H6" s="32"/>
      <c r="I6" s="33"/>
      <c r="J6" s="32"/>
      <c r="K6" s="33"/>
      <c r="L6" s="32"/>
      <c r="M6" s="33"/>
      <c r="N6" s="32"/>
      <c r="O6" s="33"/>
      <c r="P6" s="32"/>
      <c r="Q6" s="33"/>
      <c r="R6" s="32"/>
      <c r="S6" s="33"/>
      <c r="T6" s="32"/>
      <c r="U6" s="33"/>
      <c r="V6" s="32"/>
      <c r="W6" s="33"/>
      <c r="X6" s="32"/>
      <c r="Y6" s="33"/>
      <c r="Z6" s="32"/>
      <c r="AA6" s="33"/>
      <c r="AB6" s="32"/>
      <c r="AC6" s="33"/>
      <c r="AD6" s="32"/>
      <c r="AE6" s="33"/>
      <c r="AF6" s="32"/>
      <c r="AG6" s="33"/>
      <c r="AH6" s="32"/>
      <c r="AI6" s="33"/>
      <c r="AJ6" s="32"/>
      <c r="AK6" s="33"/>
      <c r="AL6" s="32"/>
      <c r="AM6" s="33"/>
      <c r="AN6" s="32"/>
      <c r="AO6" s="33"/>
      <c r="AP6" s="32"/>
    </row>
    <row r="7" spans="1:42" ht="15" customHeight="1" x14ac:dyDescent="0.3">
      <c r="A7" s="121">
        <v>1200</v>
      </c>
      <c r="C7" s="28"/>
      <c r="D7" s="29"/>
      <c r="E7" s="30"/>
      <c r="F7" s="29"/>
      <c r="G7" s="30"/>
      <c r="H7" s="29"/>
      <c r="I7" s="30"/>
      <c r="J7" s="29"/>
      <c r="K7" s="30"/>
      <c r="L7" s="29"/>
      <c r="M7" s="30"/>
      <c r="N7" s="29"/>
      <c r="O7" s="30"/>
      <c r="P7" s="29"/>
      <c r="Q7" s="30"/>
      <c r="R7" s="29"/>
      <c r="S7" s="30"/>
      <c r="T7" s="29"/>
      <c r="U7" s="30"/>
      <c r="V7" s="29"/>
      <c r="W7" s="30"/>
      <c r="X7" s="29"/>
      <c r="Y7" s="30"/>
      <c r="Z7" s="29"/>
      <c r="AA7" s="30"/>
      <c r="AB7" s="29"/>
      <c r="AC7" s="30"/>
      <c r="AD7" s="29"/>
      <c r="AE7" s="30"/>
      <c r="AF7" s="29"/>
      <c r="AG7" s="30"/>
      <c r="AH7" s="29"/>
      <c r="AI7" s="30"/>
      <c r="AJ7" s="29"/>
      <c r="AK7" s="30"/>
      <c r="AL7" s="29"/>
      <c r="AM7" s="30"/>
      <c r="AN7" s="29"/>
      <c r="AO7" s="30"/>
      <c r="AP7" s="29"/>
    </row>
    <row r="8" spans="1:42" ht="15" customHeight="1" x14ac:dyDescent="0.3">
      <c r="A8" s="121"/>
      <c r="C8" s="31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3"/>
      <c r="P8" s="32"/>
      <c r="Q8" s="33"/>
      <c r="R8" s="32"/>
      <c r="S8" s="33"/>
      <c r="T8" s="32"/>
      <c r="U8" s="33"/>
      <c r="V8" s="32"/>
      <c r="W8" s="33"/>
      <c r="X8" s="32"/>
      <c r="Y8" s="33"/>
      <c r="Z8" s="32"/>
      <c r="AA8" s="33"/>
      <c r="AB8" s="32"/>
      <c r="AC8" s="33"/>
      <c r="AD8" s="32"/>
      <c r="AE8" s="33"/>
      <c r="AF8" s="32"/>
      <c r="AG8" s="33"/>
      <c r="AH8" s="32"/>
      <c r="AI8" s="33"/>
      <c r="AJ8" s="32"/>
      <c r="AK8" s="33"/>
      <c r="AL8" s="32"/>
      <c r="AM8" s="33"/>
      <c r="AN8" s="32"/>
      <c r="AO8" s="33"/>
      <c r="AP8" s="32"/>
    </row>
    <row r="9" spans="1:42" ht="15" customHeight="1" x14ac:dyDescent="0.3">
      <c r="A9" s="121">
        <v>1100</v>
      </c>
      <c r="C9" s="28"/>
      <c r="D9" s="29"/>
      <c r="E9" s="30"/>
      <c r="F9" s="29"/>
      <c r="G9" s="30"/>
      <c r="H9" s="29"/>
      <c r="I9" s="30"/>
      <c r="J9" s="29"/>
      <c r="K9" s="30"/>
      <c r="L9" s="29"/>
      <c r="M9" s="30"/>
      <c r="N9" s="29"/>
      <c r="O9" s="30"/>
      <c r="P9" s="29"/>
      <c r="Q9" s="30"/>
      <c r="R9" s="29"/>
      <c r="S9" s="30"/>
      <c r="T9" s="29"/>
      <c r="U9" s="30"/>
      <c r="V9" s="29"/>
      <c r="W9" s="30"/>
      <c r="X9" s="29"/>
      <c r="Y9" s="30"/>
      <c r="Z9" s="29"/>
      <c r="AA9" s="30"/>
      <c r="AB9" s="29"/>
      <c r="AC9" s="30"/>
      <c r="AD9" s="29"/>
      <c r="AE9" s="30"/>
      <c r="AF9" s="29"/>
      <c r="AG9" s="30"/>
      <c r="AH9" s="29"/>
      <c r="AI9" s="30"/>
      <c r="AJ9" s="29"/>
      <c r="AK9" s="30"/>
      <c r="AL9" s="29"/>
      <c r="AM9" s="30"/>
      <c r="AN9" s="29"/>
      <c r="AO9" s="30"/>
      <c r="AP9" s="29"/>
    </row>
    <row r="10" spans="1:42" ht="15" customHeight="1" x14ac:dyDescent="0.3">
      <c r="A10" s="121"/>
      <c r="C10" s="31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2"/>
      <c r="O10" s="33"/>
      <c r="P10" s="32"/>
      <c r="Q10" s="33"/>
      <c r="R10" s="32"/>
      <c r="S10" s="33"/>
      <c r="T10" s="32"/>
      <c r="U10" s="33"/>
      <c r="V10" s="32"/>
      <c r="W10" s="33"/>
      <c r="X10" s="32"/>
      <c r="Y10" s="33"/>
      <c r="Z10" s="32"/>
      <c r="AA10" s="33"/>
      <c r="AB10" s="32"/>
      <c r="AC10" s="33"/>
      <c r="AD10" s="32"/>
      <c r="AE10" s="33"/>
      <c r="AF10" s="32"/>
      <c r="AG10" s="33"/>
      <c r="AH10" s="32"/>
      <c r="AI10" s="33"/>
      <c r="AJ10" s="32"/>
      <c r="AK10" s="33"/>
      <c r="AL10" s="32"/>
      <c r="AM10" s="33"/>
      <c r="AN10" s="32"/>
      <c r="AO10" s="33"/>
      <c r="AP10" s="32"/>
    </row>
    <row r="11" spans="1:42" ht="15" customHeight="1" x14ac:dyDescent="0.3">
      <c r="A11" s="121">
        <v>1000</v>
      </c>
      <c r="C11" s="34"/>
      <c r="D11" s="35"/>
      <c r="E11" s="36"/>
      <c r="F11" s="35"/>
      <c r="G11" s="36"/>
      <c r="H11" s="35"/>
      <c r="I11" s="36"/>
      <c r="J11" s="35"/>
      <c r="K11" s="36"/>
      <c r="L11" s="35"/>
      <c r="M11" s="36"/>
      <c r="N11" s="35"/>
      <c r="O11" s="36"/>
      <c r="P11" s="35"/>
      <c r="Q11" s="36"/>
      <c r="R11" s="35"/>
      <c r="S11" s="36"/>
      <c r="T11" s="35"/>
      <c r="U11" s="36"/>
      <c r="V11" s="35"/>
      <c r="W11" s="36"/>
      <c r="X11" s="35"/>
      <c r="Y11" s="36"/>
      <c r="Z11" s="35"/>
      <c r="AA11" s="36"/>
      <c r="AB11" s="35"/>
      <c r="AC11" s="36"/>
      <c r="AD11" s="35"/>
      <c r="AE11" s="36"/>
      <c r="AF11" s="35"/>
      <c r="AG11" s="36"/>
      <c r="AH11" s="35"/>
      <c r="AI11" s="36"/>
      <c r="AJ11" s="35"/>
      <c r="AK11" s="36"/>
      <c r="AL11" s="35"/>
      <c r="AM11" s="36"/>
      <c r="AN11" s="35"/>
      <c r="AO11" s="36"/>
      <c r="AP11" s="35"/>
    </row>
    <row r="12" spans="1:42" ht="15" customHeight="1" x14ac:dyDescent="0.3">
      <c r="A12" s="121"/>
      <c r="C12" s="31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2"/>
      <c r="O12" s="33"/>
      <c r="P12" s="32"/>
      <c r="Q12" s="33"/>
      <c r="R12" s="32"/>
      <c r="S12" s="33"/>
      <c r="T12" s="32"/>
      <c r="U12" s="33"/>
      <c r="V12" s="32"/>
      <c r="W12" s="33"/>
      <c r="X12" s="32"/>
      <c r="Y12" s="33"/>
      <c r="Z12" s="32"/>
      <c r="AA12" s="33"/>
      <c r="AB12" s="32"/>
      <c r="AC12" s="33"/>
      <c r="AD12" s="32"/>
      <c r="AE12" s="33"/>
      <c r="AF12" s="32"/>
      <c r="AG12" s="33"/>
      <c r="AH12" s="32"/>
      <c r="AI12" s="33"/>
      <c r="AJ12" s="32"/>
      <c r="AK12" s="33"/>
      <c r="AL12" s="32"/>
      <c r="AM12" s="33"/>
      <c r="AN12" s="32"/>
      <c r="AO12" s="33"/>
      <c r="AP12" s="32"/>
    </row>
    <row r="13" spans="1:42" ht="15" customHeight="1" x14ac:dyDescent="0.3">
      <c r="A13" s="121">
        <v>900</v>
      </c>
      <c r="C13" s="34"/>
      <c r="D13" s="35"/>
      <c r="E13" s="36"/>
      <c r="F13" s="35"/>
      <c r="G13" s="36"/>
      <c r="H13" s="35"/>
      <c r="I13" s="36"/>
      <c r="J13" s="35"/>
      <c r="K13" s="36"/>
      <c r="L13" s="35"/>
      <c r="M13" s="36"/>
      <c r="N13" s="35"/>
      <c r="O13" s="36"/>
      <c r="P13" s="35"/>
      <c r="Q13" s="36"/>
      <c r="R13" s="35"/>
      <c r="S13" s="36"/>
      <c r="T13" s="35"/>
      <c r="U13" s="36"/>
      <c r="V13" s="35"/>
      <c r="W13" s="36"/>
      <c r="X13" s="35"/>
      <c r="Y13" s="36"/>
      <c r="Z13" s="35"/>
      <c r="AA13" s="36"/>
      <c r="AB13" s="35"/>
      <c r="AC13" s="36"/>
      <c r="AD13" s="35"/>
      <c r="AE13" s="36"/>
      <c r="AF13" s="35"/>
      <c r="AG13" s="36"/>
      <c r="AH13" s="35"/>
      <c r="AI13" s="36"/>
      <c r="AJ13" s="35"/>
      <c r="AK13" s="36"/>
      <c r="AL13" s="35"/>
      <c r="AM13" s="36"/>
      <c r="AN13" s="35"/>
      <c r="AO13" s="36"/>
      <c r="AP13" s="35"/>
    </row>
    <row r="14" spans="1:42" ht="15" customHeight="1" x14ac:dyDescent="0.3">
      <c r="A14" s="121"/>
      <c r="C14" s="31"/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2"/>
      <c r="O14" s="33"/>
      <c r="P14" s="32"/>
      <c r="Q14" s="33"/>
      <c r="R14" s="32"/>
      <c r="S14" s="33"/>
      <c r="T14" s="32"/>
      <c r="U14" s="33"/>
      <c r="V14" s="32"/>
      <c r="W14" s="33"/>
      <c r="X14" s="32"/>
      <c r="Y14" s="33"/>
      <c r="Z14" s="32"/>
      <c r="AA14" s="33"/>
      <c r="AB14" s="32"/>
      <c r="AC14" s="33"/>
      <c r="AD14" s="32"/>
      <c r="AE14" s="33"/>
      <c r="AF14" s="32"/>
      <c r="AG14" s="33"/>
      <c r="AH14" s="32"/>
      <c r="AI14" s="33"/>
      <c r="AJ14" s="32"/>
      <c r="AK14" s="33"/>
      <c r="AL14" s="32"/>
      <c r="AM14" s="33"/>
      <c r="AN14" s="32"/>
      <c r="AO14" s="33"/>
      <c r="AP14" s="32"/>
    </row>
    <row r="15" spans="1:42" ht="15" customHeight="1" x14ac:dyDescent="0.3">
      <c r="A15" s="121">
        <v>800</v>
      </c>
      <c r="C15" s="34"/>
      <c r="D15" s="35"/>
      <c r="E15" s="36"/>
      <c r="F15" s="35"/>
      <c r="G15" s="36"/>
      <c r="H15" s="35"/>
      <c r="I15" s="36"/>
      <c r="J15" s="35"/>
      <c r="K15" s="36"/>
      <c r="L15" s="35"/>
      <c r="M15" s="36"/>
      <c r="N15" s="35"/>
      <c r="O15" s="36"/>
      <c r="P15" s="35"/>
      <c r="Q15" s="36"/>
      <c r="R15" s="35"/>
      <c r="S15" s="36"/>
      <c r="T15" s="35"/>
      <c r="U15" s="36"/>
      <c r="V15" s="35"/>
      <c r="W15" s="36"/>
      <c r="X15" s="35"/>
      <c r="Y15" s="36"/>
      <c r="Z15" s="35"/>
      <c r="AA15" s="36"/>
      <c r="AB15" s="35"/>
      <c r="AC15" s="36"/>
      <c r="AD15" s="35"/>
      <c r="AE15" s="36"/>
      <c r="AF15" s="35"/>
      <c r="AG15" s="36"/>
      <c r="AH15" s="35"/>
      <c r="AI15" s="36"/>
      <c r="AJ15" s="35"/>
      <c r="AK15" s="36"/>
      <c r="AL15" s="35"/>
      <c r="AM15" s="36"/>
      <c r="AN15" s="35"/>
      <c r="AO15" s="36"/>
      <c r="AP15" s="35"/>
    </row>
    <row r="16" spans="1:42" ht="15" customHeight="1" x14ac:dyDescent="0.3">
      <c r="A16" s="121"/>
      <c r="C16" s="28"/>
      <c r="D16" s="29"/>
      <c r="E16" s="30"/>
      <c r="F16" s="29"/>
      <c r="G16" s="30"/>
      <c r="H16" s="29"/>
      <c r="I16" s="30"/>
      <c r="J16" s="29"/>
      <c r="K16" s="30"/>
      <c r="L16" s="29"/>
      <c r="M16" s="30"/>
      <c r="N16" s="29"/>
      <c r="O16" s="30"/>
      <c r="P16" s="29"/>
      <c r="Q16" s="30"/>
      <c r="R16" s="29"/>
      <c r="S16" s="30"/>
      <c r="T16" s="29"/>
      <c r="U16" s="30"/>
      <c r="V16" s="29"/>
      <c r="W16" s="30"/>
      <c r="X16" s="29"/>
      <c r="Y16" s="30"/>
      <c r="Z16" s="29"/>
      <c r="AA16" s="30"/>
      <c r="AB16" s="29"/>
      <c r="AC16" s="30"/>
      <c r="AD16" s="29"/>
      <c r="AE16" s="30"/>
      <c r="AF16" s="29"/>
      <c r="AG16" s="30"/>
      <c r="AH16" s="29"/>
      <c r="AI16" s="30"/>
      <c r="AJ16" s="29"/>
      <c r="AK16" s="30"/>
      <c r="AL16" s="29"/>
      <c r="AM16" s="30"/>
      <c r="AN16" s="29"/>
      <c r="AO16" s="30"/>
      <c r="AP16" s="29"/>
    </row>
    <row r="17" spans="1:42" ht="15" customHeight="1" x14ac:dyDescent="0.3">
      <c r="A17" s="121">
        <v>700</v>
      </c>
      <c r="C17" s="34"/>
      <c r="D17" s="35"/>
      <c r="E17" s="36"/>
      <c r="F17" s="35"/>
      <c r="G17" s="36"/>
      <c r="H17" s="35"/>
      <c r="I17" s="36"/>
      <c r="J17" s="35"/>
      <c r="K17" s="36"/>
      <c r="L17" s="35"/>
      <c r="M17" s="36"/>
      <c r="N17" s="35"/>
      <c r="O17" s="36"/>
      <c r="P17" s="35"/>
      <c r="Q17" s="36"/>
      <c r="R17" s="35"/>
      <c r="S17" s="36"/>
      <c r="T17" s="35"/>
      <c r="U17" s="36"/>
      <c r="V17" s="35"/>
      <c r="W17" s="36"/>
      <c r="X17" s="35"/>
      <c r="Y17" s="36"/>
      <c r="Z17" s="35"/>
      <c r="AA17" s="36"/>
      <c r="AB17" s="35"/>
      <c r="AC17" s="36"/>
      <c r="AD17" s="35"/>
      <c r="AE17" s="36"/>
      <c r="AF17" s="35"/>
      <c r="AG17" s="36"/>
      <c r="AH17" s="35"/>
      <c r="AI17" s="36"/>
      <c r="AJ17" s="35"/>
      <c r="AK17" s="36"/>
      <c r="AL17" s="35"/>
      <c r="AM17" s="36"/>
      <c r="AN17" s="35"/>
      <c r="AO17" s="36"/>
      <c r="AP17" s="35"/>
    </row>
    <row r="18" spans="1:42" ht="15" customHeight="1" x14ac:dyDescent="0.3">
      <c r="A18" s="121"/>
      <c r="C18" s="28"/>
      <c r="D18" s="29"/>
      <c r="E18" s="30"/>
      <c r="F18" s="29"/>
      <c r="G18" s="30"/>
      <c r="H18" s="29"/>
      <c r="I18" s="30"/>
      <c r="J18" s="29"/>
      <c r="K18" s="30"/>
      <c r="L18" s="29"/>
      <c r="M18" s="30"/>
      <c r="N18" s="29"/>
      <c r="O18" s="30"/>
      <c r="P18" s="29"/>
      <c r="Q18" s="30"/>
      <c r="R18" s="29"/>
      <c r="S18" s="30"/>
      <c r="T18" s="29"/>
      <c r="U18" s="30"/>
      <c r="V18" s="29"/>
      <c r="W18" s="30"/>
      <c r="X18" s="29"/>
      <c r="Y18" s="30"/>
      <c r="Z18" s="29"/>
      <c r="AA18" s="30"/>
      <c r="AB18" s="29"/>
      <c r="AC18" s="30"/>
      <c r="AD18" s="29"/>
      <c r="AE18" s="30"/>
      <c r="AF18" s="29"/>
      <c r="AG18" s="30"/>
      <c r="AH18" s="29"/>
      <c r="AI18" s="30"/>
      <c r="AJ18" s="29"/>
      <c r="AK18" s="30"/>
      <c r="AL18" s="29"/>
      <c r="AM18" s="30"/>
      <c r="AN18" s="29"/>
      <c r="AO18" s="30"/>
      <c r="AP18" s="29"/>
    </row>
    <row r="19" spans="1:42" ht="15" customHeight="1" x14ac:dyDescent="0.3">
      <c r="A19" s="121">
        <v>600</v>
      </c>
      <c r="C19" s="34"/>
      <c r="D19" s="35"/>
      <c r="E19" s="36"/>
      <c r="F19" s="35"/>
      <c r="G19" s="36"/>
      <c r="H19" s="35"/>
      <c r="I19" s="36"/>
      <c r="J19" s="35"/>
      <c r="K19" s="36"/>
      <c r="L19" s="35"/>
      <c r="M19" s="36"/>
      <c r="N19" s="35"/>
      <c r="O19" s="36"/>
      <c r="P19" s="35"/>
      <c r="Q19" s="36"/>
      <c r="R19" s="35"/>
      <c r="S19" s="36"/>
      <c r="T19" s="35"/>
      <c r="U19" s="36"/>
      <c r="V19" s="35"/>
      <c r="W19" s="36"/>
      <c r="X19" s="35"/>
      <c r="Y19" s="36"/>
      <c r="Z19" s="35"/>
      <c r="AA19" s="36"/>
      <c r="AB19" s="35"/>
      <c r="AC19" s="36"/>
      <c r="AD19" s="35"/>
      <c r="AE19" s="36"/>
      <c r="AF19" s="35"/>
      <c r="AG19" s="36"/>
      <c r="AH19" s="35"/>
      <c r="AI19" s="36"/>
      <c r="AJ19" s="35"/>
      <c r="AK19" s="36"/>
      <c r="AL19" s="35"/>
      <c r="AM19" s="36"/>
      <c r="AN19" s="35"/>
      <c r="AO19" s="36"/>
      <c r="AP19" s="35"/>
    </row>
    <row r="20" spans="1:42" ht="15" customHeight="1" x14ac:dyDescent="0.3">
      <c r="A20" s="121"/>
      <c r="C20" s="28"/>
      <c r="D20" s="29"/>
      <c r="E20" s="30"/>
      <c r="F20" s="29"/>
      <c r="G20" s="30"/>
      <c r="H20" s="29"/>
      <c r="I20" s="30"/>
      <c r="J20" s="29"/>
      <c r="K20" s="30"/>
      <c r="L20" s="29"/>
      <c r="M20" s="30"/>
      <c r="N20" s="29"/>
      <c r="O20" s="30"/>
      <c r="P20" s="29"/>
      <c r="Q20" s="30"/>
      <c r="R20" s="29"/>
      <c r="S20" s="30"/>
      <c r="T20" s="29"/>
      <c r="U20" s="30"/>
      <c r="V20" s="29"/>
      <c r="W20" s="30"/>
      <c r="X20" s="29"/>
      <c r="Y20" s="30"/>
      <c r="Z20" s="29"/>
      <c r="AA20" s="30"/>
      <c r="AB20" s="29"/>
      <c r="AC20" s="30"/>
      <c r="AD20" s="29"/>
      <c r="AE20" s="30"/>
      <c r="AF20" s="29"/>
      <c r="AG20" s="30"/>
      <c r="AH20" s="29"/>
      <c r="AI20" s="30"/>
      <c r="AJ20" s="29"/>
      <c r="AK20" s="30"/>
      <c r="AL20" s="29"/>
      <c r="AM20" s="30"/>
      <c r="AN20" s="29"/>
      <c r="AO20" s="30"/>
      <c r="AP20" s="29"/>
    </row>
    <row r="21" spans="1:42" ht="15" customHeight="1" x14ac:dyDescent="0.3">
      <c r="A21" s="121">
        <v>500</v>
      </c>
      <c r="C21" s="34"/>
      <c r="D21" s="35"/>
      <c r="E21" s="36"/>
      <c r="F21" s="35"/>
      <c r="G21" s="36"/>
      <c r="H21" s="35"/>
      <c r="I21" s="36"/>
      <c r="J21" s="35"/>
      <c r="K21" s="36"/>
      <c r="L21" s="35"/>
      <c r="M21" s="36"/>
      <c r="N21" s="35"/>
      <c r="O21" s="36"/>
      <c r="P21" s="35"/>
      <c r="Q21" s="36"/>
      <c r="R21" s="35"/>
      <c r="S21" s="36"/>
      <c r="T21" s="35"/>
      <c r="U21" s="36"/>
      <c r="V21" s="35"/>
      <c r="W21" s="36"/>
      <c r="X21" s="35"/>
      <c r="Y21" s="36"/>
      <c r="Z21" s="35"/>
      <c r="AA21" s="36"/>
      <c r="AB21" s="35"/>
      <c r="AC21" s="36"/>
      <c r="AD21" s="35"/>
      <c r="AE21" s="36"/>
      <c r="AF21" s="35"/>
      <c r="AG21" s="36"/>
      <c r="AH21" s="35"/>
      <c r="AI21" s="36"/>
      <c r="AJ21" s="35"/>
      <c r="AK21" s="36"/>
      <c r="AL21" s="35"/>
      <c r="AM21" s="36"/>
      <c r="AN21" s="35"/>
      <c r="AO21" s="36"/>
      <c r="AP21" s="35"/>
    </row>
    <row r="22" spans="1:42" ht="15" customHeight="1" x14ac:dyDescent="0.3">
      <c r="A22" s="121"/>
      <c r="C22" s="28"/>
      <c r="D22" s="29"/>
      <c r="E22" s="30"/>
      <c r="F22" s="29"/>
      <c r="G22" s="30"/>
      <c r="H22" s="29"/>
      <c r="I22" s="30"/>
      <c r="J22" s="29"/>
      <c r="K22" s="30"/>
      <c r="L22" s="29"/>
      <c r="M22" s="30"/>
      <c r="N22" s="29"/>
      <c r="O22" s="30"/>
      <c r="P22" s="29"/>
      <c r="Q22" s="30"/>
      <c r="R22" s="29"/>
      <c r="S22" s="30"/>
      <c r="T22" s="29"/>
      <c r="U22" s="30"/>
      <c r="V22" s="29"/>
      <c r="W22" s="30"/>
      <c r="X22" s="29"/>
      <c r="Y22" s="30"/>
      <c r="Z22" s="29"/>
      <c r="AA22" s="30"/>
      <c r="AB22" s="29"/>
      <c r="AC22" s="30"/>
      <c r="AD22" s="29"/>
      <c r="AE22" s="30"/>
      <c r="AF22" s="29"/>
      <c r="AG22" s="30"/>
      <c r="AH22" s="29"/>
      <c r="AI22" s="30"/>
      <c r="AJ22" s="29"/>
      <c r="AK22" s="30"/>
      <c r="AL22" s="29"/>
      <c r="AM22" s="30"/>
      <c r="AN22" s="29"/>
      <c r="AO22" s="30"/>
      <c r="AP22" s="29"/>
    </row>
    <row r="23" spans="1:42" ht="15" customHeight="1" x14ac:dyDescent="0.3">
      <c r="A23" s="121">
        <v>400</v>
      </c>
      <c r="C23" s="34"/>
      <c r="D23" s="35"/>
      <c r="E23" s="36"/>
      <c r="F23" s="35"/>
      <c r="G23" s="36"/>
      <c r="H23" s="35"/>
      <c r="I23" s="36"/>
      <c r="J23" s="35"/>
      <c r="K23" s="36"/>
      <c r="L23" s="35"/>
      <c r="M23" s="36"/>
      <c r="N23" s="35"/>
      <c r="O23" s="36"/>
      <c r="P23" s="35"/>
      <c r="Q23" s="36"/>
      <c r="R23" s="35"/>
      <c r="S23" s="36"/>
      <c r="T23" s="35"/>
      <c r="U23" s="36"/>
      <c r="V23" s="35"/>
      <c r="W23" s="36"/>
      <c r="X23" s="35"/>
      <c r="Y23" s="36"/>
      <c r="Z23" s="35"/>
      <c r="AA23" s="36"/>
      <c r="AB23" s="35"/>
      <c r="AC23" s="36"/>
      <c r="AD23" s="35"/>
      <c r="AE23" s="36"/>
      <c r="AF23" s="35"/>
      <c r="AG23" s="36"/>
      <c r="AH23" s="35"/>
      <c r="AI23" s="36"/>
      <c r="AJ23" s="35"/>
      <c r="AK23" s="36"/>
      <c r="AL23" s="35"/>
      <c r="AM23" s="36"/>
      <c r="AN23" s="35"/>
      <c r="AO23" s="36"/>
      <c r="AP23" s="35"/>
    </row>
    <row r="24" spans="1:42" ht="15" customHeight="1" x14ac:dyDescent="0.3">
      <c r="A24" s="121"/>
      <c r="C24" s="28"/>
      <c r="D24" s="29"/>
      <c r="E24" s="30"/>
      <c r="F24" s="29"/>
      <c r="G24" s="30"/>
      <c r="H24" s="29"/>
      <c r="I24" s="30"/>
      <c r="J24" s="29"/>
      <c r="K24" s="30"/>
      <c r="L24" s="29"/>
      <c r="M24" s="30"/>
      <c r="N24" s="29"/>
      <c r="O24" s="30"/>
      <c r="P24" s="29"/>
      <c r="Q24" s="30"/>
      <c r="R24" s="29"/>
      <c r="S24" s="30"/>
      <c r="T24" s="29"/>
      <c r="U24" s="30"/>
      <c r="V24" s="29"/>
      <c r="W24" s="30"/>
      <c r="X24" s="29"/>
      <c r="Y24" s="30"/>
      <c r="Z24" s="29"/>
      <c r="AA24" s="30"/>
      <c r="AB24" s="29"/>
      <c r="AC24" s="30"/>
      <c r="AD24" s="29"/>
      <c r="AE24" s="30"/>
      <c r="AF24" s="29"/>
      <c r="AG24" s="30"/>
      <c r="AH24" s="29"/>
      <c r="AI24" s="30"/>
      <c r="AJ24" s="29"/>
      <c r="AK24" s="30"/>
      <c r="AL24" s="29"/>
      <c r="AM24" s="30"/>
      <c r="AN24" s="29"/>
      <c r="AO24" s="30"/>
      <c r="AP24" s="29"/>
    </row>
    <row r="25" spans="1:42" ht="15" customHeight="1" x14ac:dyDescent="0.3">
      <c r="A25" s="121">
        <v>300</v>
      </c>
      <c r="C25" s="34"/>
      <c r="D25" s="35"/>
      <c r="E25" s="36"/>
      <c r="F25" s="35"/>
      <c r="G25" s="36"/>
      <c r="H25" s="35"/>
      <c r="I25" s="36"/>
      <c r="J25" s="35"/>
      <c r="K25" s="36"/>
      <c r="L25" s="35"/>
      <c r="M25" s="36"/>
      <c r="N25" s="35"/>
      <c r="O25" s="36"/>
      <c r="P25" s="35"/>
      <c r="Q25" s="36"/>
      <c r="R25" s="35"/>
      <c r="S25" s="36"/>
      <c r="T25" s="35"/>
      <c r="U25" s="36"/>
      <c r="V25" s="35"/>
      <c r="W25" s="36"/>
      <c r="X25" s="35"/>
      <c r="Y25" s="36"/>
      <c r="Z25" s="35"/>
      <c r="AA25" s="36"/>
      <c r="AB25" s="35"/>
      <c r="AC25" s="36"/>
      <c r="AD25" s="35"/>
      <c r="AE25" s="36"/>
      <c r="AF25" s="35"/>
      <c r="AG25" s="36"/>
      <c r="AH25" s="35"/>
      <c r="AI25" s="36"/>
      <c r="AJ25" s="35"/>
      <c r="AK25" s="36"/>
      <c r="AL25" s="35"/>
      <c r="AM25" s="36"/>
      <c r="AN25" s="35"/>
      <c r="AO25" s="36"/>
      <c r="AP25" s="35"/>
    </row>
    <row r="26" spans="1:42" ht="15" customHeight="1" x14ac:dyDescent="0.3">
      <c r="A26" s="121"/>
      <c r="C26" s="28"/>
      <c r="D26" s="29"/>
      <c r="E26" s="30"/>
      <c r="F26" s="29"/>
      <c r="G26" s="30"/>
      <c r="H26" s="29"/>
      <c r="I26" s="30"/>
      <c r="J26" s="29"/>
      <c r="K26" s="30"/>
      <c r="L26" s="29"/>
      <c r="M26" s="30"/>
      <c r="N26" s="29"/>
      <c r="O26" s="30"/>
      <c r="P26" s="29"/>
      <c r="Q26" s="30"/>
      <c r="R26" s="29"/>
      <c r="S26" s="30"/>
      <c r="T26" s="29"/>
      <c r="U26" s="30"/>
      <c r="V26" s="29"/>
      <c r="W26" s="30"/>
      <c r="X26" s="29"/>
      <c r="Y26" s="30"/>
      <c r="Z26" s="29"/>
      <c r="AA26" s="30"/>
      <c r="AB26" s="29"/>
      <c r="AC26" s="30"/>
      <c r="AD26" s="29"/>
      <c r="AE26" s="30"/>
      <c r="AF26" s="29"/>
      <c r="AG26" s="30"/>
      <c r="AH26" s="29"/>
      <c r="AI26" s="30"/>
      <c r="AJ26" s="29"/>
      <c r="AK26" s="30"/>
      <c r="AL26" s="29"/>
      <c r="AM26" s="30"/>
      <c r="AN26" s="29"/>
      <c r="AO26" s="30"/>
      <c r="AP26" s="29"/>
    </row>
    <row r="27" spans="1:42" ht="15" customHeight="1" x14ac:dyDescent="0.3">
      <c r="A27" s="121">
        <v>200</v>
      </c>
      <c r="C27" s="34"/>
      <c r="D27" s="35"/>
      <c r="E27" s="36"/>
      <c r="F27" s="35"/>
      <c r="G27" s="36"/>
      <c r="H27" s="35"/>
      <c r="I27" s="36"/>
      <c r="J27" s="35"/>
      <c r="K27" s="36"/>
      <c r="L27" s="35"/>
      <c r="M27" s="36"/>
      <c r="N27" s="35"/>
      <c r="O27" s="36"/>
      <c r="P27" s="35"/>
      <c r="Q27" s="36"/>
      <c r="R27" s="35"/>
      <c r="S27" s="36"/>
      <c r="T27" s="35"/>
      <c r="U27" s="36"/>
      <c r="V27" s="35"/>
      <c r="W27" s="36"/>
      <c r="X27" s="35"/>
      <c r="Y27" s="36"/>
      <c r="Z27" s="35"/>
      <c r="AA27" s="36"/>
      <c r="AB27" s="35"/>
      <c r="AC27" s="36"/>
      <c r="AD27" s="35"/>
      <c r="AE27" s="36"/>
      <c r="AF27" s="35"/>
      <c r="AG27" s="36"/>
      <c r="AH27" s="35"/>
      <c r="AI27" s="36"/>
      <c r="AJ27" s="35"/>
      <c r="AK27" s="36"/>
      <c r="AL27" s="35"/>
      <c r="AM27" s="36"/>
      <c r="AN27" s="35"/>
      <c r="AO27" s="36"/>
      <c r="AP27" s="35"/>
    </row>
    <row r="28" spans="1:42" ht="15" customHeight="1" x14ac:dyDescent="0.3">
      <c r="A28" s="121"/>
      <c r="C28" s="28"/>
      <c r="D28" s="29"/>
      <c r="E28" s="30"/>
      <c r="F28" s="29"/>
      <c r="G28" s="30"/>
      <c r="H28" s="29"/>
      <c r="I28" s="30"/>
      <c r="J28" s="29"/>
      <c r="K28" s="30"/>
      <c r="L28" s="29"/>
      <c r="M28" s="30"/>
      <c r="N28" s="29"/>
      <c r="O28" s="30"/>
      <c r="P28" s="29"/>
      <c r="Q28" s="30"/>
      <c r="R28" s="29"/>
      <c r="S28" s="30"/>
      <c r="T28" s="29"/>
      <c r="U28" s="30"/>
      <c r="V28" s="29"/>
      <c r="W28" s="30"/>
      <c r="X28" s="29"/>
      <c r="Y28" s="30"/>
      <c r="Z28" s="29"/>
      <c r="AA28" s="30"/>
      <c r="AB28" s="29"/>
      <c r="AC28" s="30"/>
      <c r="AD28" s="29"/>
      <c r="AE28" s="30"/>
      <c r="AF28" s="29"/>
      <c r="AG28" s="30"/>
      <c r="AH28" s="29"/>
      <c r="AI28" s="30"/>
      <c r="AJ28" s="29"/>
      <c r="AK28" s="30"/>
      <c r="AL28" s="29"/>
      <c r="AM28" s="30"/>
      <c r="AN28" s="29"/>
      <c r="AO28" s="30"/>
      <c r="AP28" s="29"/>
    </row>
    <row r="29" spans="1:42" ht="15" customHeight="1" x14ac:dyDescent="0.3">
      <c r="A29" s="121">
        <v>100</v>
      </c>
      <c r="C29" s="34"/>
      <c r="D29" s="35"/>
      <c r="E29" s="36"/>
      <c r="F29" s="35"/>
      <c r="G29" s="36"/>
      <c r="H29" s="35"/>
      <c r="I29" s="36"/>
      <c r="J29" s="35"/>
      <c r="K29" s="36"/>
      <c r="L29" s="35"/>
      <c r="M29" s="36"/>
      <c r="N29" s="35"/>
      <c r="O29" s="36"/>
      <c r="P29" s="35"/>
      <c r="Q29" s="36"/>
      <c r="R29" s="35"/>
      <c r="S29" s="36"/>
      <c r="T29" s="35"/>
      <c r="U29" s="36"/>
      <c r="V29" s="35"/>
      <c r="W29" s="36"/>
      <c r="X29" s="35"/>
      <c r="Y29" s="36"/>
      <c r="Z29" s="35"/>
      <c r="AA29" s="36"/>
      <c r="AB29" s="35"/>
      <c r="AC29" s="36"/>
      <c r="AD29" s="35"/>
      <c r="AE29" s="36"/>
      <c r="AF29" s="35"/>
      <c r="AG29" s="36"/>
      <c r="AH29" s="35"/>
      <c r="AI29" s="36"/>
      <c r="AJ29" s="35"/>
      <c r="AK29" s="36"/>
      <c r="AL29" s="35"/>
      <c r="AM29" s="36"/>
      <c r="AN29" s="35"/>
      <c r="AO29" s="36"/>
      <c r="AP29" s="35"/>
    </row>
    <row r="30" spans="1:42" ht="15" customHeight="1" x14ac:dyDescent="0.3">
      <c r="A30" s="121"/>
      <c r="C30" s="28"/>
      <c r="D30" s="29"/>
      <c r="E30" s="30"/>
      <c r="F30" s="29"/>
      <c r="G30" s="30"/>
      <c r="H30" s="29"/>
      <c r="I30" s="30"/>
      <c r="J30" s="29"/>
      <c r="K30" s="30"/>
      <c r="L30" s="29"/>
      <c r="M30" s="30"/>
      <c r="N30" s="29"/>
      <c r="O30" s="30"/>
      <c r="P30" s="29"/>
      <c r="Q30" s="30"/>
      <c r="R30" s="29"/>
      <c r="S30" s="30"/>
      <c r="T30" s="29"/>
      <c r="U30" s="30"/>
      <c r="V30" s="29"/>
      <c r="W30" s="30"/>
      <c r="X30" s="29"/>
      <c r="Y30" s="30"/>
      <c r="Z30" s="29"/>
      <c r="AA30" s="30"/>
      <c r="AB30" s="29"/>
      <c r="AC30" s="30"/>
      <c r="AD30" s="29"/>
      <c r="AE30" s="30"/>
      <c r="AF30" s="29"/>
      <c r="AG30" s="30"/>
      <c r="AH30" s="29"/>
      <c r="AI30" s="30"/>
      <c r="AJ30" s="29"/>
      <c r="AK30" s="30"/>
      <c r="AL30" s="29"/>
      <c r="AM30" s="30"/>
      <c r="AN30" s="29"/>
      <c r="AO30" s="30"/>
      <c r="AP30" s="29"/>
    </row>
    <row r="31" spans="1:42" ht="15" customHeight="1" thickBot="1" x14ac:dyDescent="0.35">
      <c r="A31" s="121">
        <v>0</v>
      </c>
      <c r="C31" s="37"/>
      <c r="D31" s="38"/>
      <c r="E31" s="39"/>
      <c r="F31" s="38"/>
      <c r="G31" s="39"/>
      <c r="H31" s="38"/>
      <c r="I31" s="39"/>
      <c r="J31" s="38"/>
      <c r="K31" s="39"/>
      <c r="L31" s="38"/>
      <c r="M31" s="39"/>
      <c r="N31" s="38"/>
      <c r="O31" s="39"/>
      <c r="P31" s="38"/>
      <c r="Q31" s="39"/>
      <c r="R31" s="38"/>
      <c r="S31" s="39"/>
      <c r="T31" s="38"/>
      <c r="U31" s="39"/>
      <c r="V31" s="38"/>
      <c r="W31" s="39"/>
      <c r="X31" s="38"/>
      <c r="Y31" s="39"/>
      <c r="Z31" s="38"/>
      <c r="AA31" s="39"/>
      <c r="AB31" s="38"/>
      <c r="AC31" s="39"/>
      <c r="AD31" s="38"/>
      <c r="AE31" s="39"/>
      <c r="AF31" s="38"/>
      <c r="AG31" s="39"/>
      <c r="AH31" s="38"/>
      <c r="AI31" s="39"/>
      <c r="AJ31" s="38"/>
      <c r="AK31" s="39"/>
      <c r="AL31" s="38"/>
      <c r="AM31" s="39"/>
      <c r="AN31" s="38"/>
      <c r="AO31" s="39"/>
      <c r="AP31" s="38"/>
    </row>
    <row r="32" spans="1:42" ht="15" customHeight="1" thickTop="1" x14ac:dyDescent="0.3">
      <c r="A32" s="121"/>
      <c r="C32" s="40"/>
      <c r="D32" s="41"/>
      <c r="E32" s="42"/>
      <c r="F32" s="41"/>
      <c r="G32" s="42"/>
      <c r="H32" s="41"/>
      <c r="I32" s="42"/>
      <c r="J32" s="41"/>
      <c r="K32" s="42"/>
      <c r="L32" s="41"/>
      <c r="M32" s="42"/>
      <c r="N32" s="41"/>
      <c r="O32" s="42"/>
      <c r="P32" s="41"/>
      <c r="Q32" s="42"/>
      <c r="R32" s="41"/>
      <c r="S32" s="42"/>
      <c r="T32" s="41"/>
      <c r="U32" s="42"/>
      <c r="V32" s="41"/>
      <c r="W32" s="42"/>
      <c r="X32" s="41"/>
      <c r="Y32" s="42"/>
      <c r="Z32" s="41"/>
      <c r="AA32" s="42"/>
      <c r="AB32" s="41"/>
      <c r="AC32" s="42"/>
      <c r="AD32" s="41"/>
      <c r="AE32" s="42"/>
      <c r="AF32" s="41"/>
      <c r="AG32" s="42"/>
      <c r="AH32" s="41"/>
      <c r="AI32" s="42"/>
      <c r="AJ32" s="41"/>
      <c r="AK32" s="42"/>
      <c r="AL32" s="41"/>
      <c r="AM32" s="42"/>
      <c r="AN32" s="41"/>
      <c r="AO32" s="42"/>
      <c r="AP32" s="41"/>
    </row>
    <row r="33" spans="1:46" ht="15" customHeight="1" x14ac:dyDescent="0.3">
      <c r="A33" s="121">
        <v>-100</v>
      </c>
      <c r="C33" s="34"/>
      <c r="D33" s="35"/>
      <c r="E33" s="36"/>
      <c r="F33" s="35"/>
      <c r="G33" s="36"/>
      <c r="H33" s="35"/>
      <c r="I33" s="36"/>
      <c r="J33" s="35"/>
      <c r="K33" s="36"/>
      <c r="L33" s="35"/>
      <c r="M33" s="36"/>
      <c r="N33" s="35"/>
      <c r="O33" s="36"/>
      <c r="P33" s="35"/>
      <c r="Q33" s="36"/>
      <c r="R33" s="35"/>
      <c r="S33" s="36"/>
      <c r="T33" s="35"/>
      <c r="U33" s="36"/>
      <c r="V33" s="35"/>
      <c r="W33" s="36"/>
      <c r="X33" s="35"/>
      <c r="Y33" s="36"/>
      <c r="Z33" s="35"/>
      <c r="AA33" s="36"/>
      <c r="AB33" s="35"/>
      <c r="AC33" s="36"/>
      <c r="AD33" s="35"/>
      <c r="AE33" s="36"/>
      <c r="AF33" s="35"/>
      <c r="AG33" s="36"/>
      <c r="AH33" s="35"/>
      <c r="AI33" s="36"/>
      <c r="AJ33" s="35"/>
      <c r="AK33" s="36"/>
      <c r="AL33" s="35"/>
      <c r="AM33" s="36"/>
      <c r="AN33" s="35"/>
      <c r="AO33" s="36"/>
      <c r="AP33" s="35"/>
      <c r="AQ33" s="43"/>
      <c r="AR33" s="43"/>
      <c r="AS33" s="120"/>
      <c r="AT33" s="120"/>
    </row>
    <row r="34" spans="1:46" ht="15" customHeight="1" x14ac:dyDescent="0.3">
      <c r="A34" s="121"/>
      <c r="C34" s="28"/>
      <c r="D34" s="29"/>
      <c r="E34" s="30"/>
      <c r="F34" s="29"/>
      <c r="G34" s="30"/>
      <c r="H34" s="29"/>
      <c r="I34" s="30"/>
      <c r="J34" s="29"/>
      <c r="K34" s="30"/>
      <c r="L34" s="29"/>
      <c r="M34" s="30"/>
      <c r="N34" s="29"/>
      <c r="O34" s="30"/>
      <c r="P34" s="29"/>
      <c r="Q34" s="30"/>
      <c r="R34" s="29"/>
      <c r="S34" s="30"/>
      <c r="T34" s="29"/>
      <c r="U34" s="30"/>
      <c r="V34" s="29"/>
      <c r="W34" s="30"/>
      <c r="X34" s="29"/>
      <c r="Y34" s="30"/>
      <c r="Z34" s="29"/>
      <c r="AA34" s="30"/>
      <c r="AB34" s="29"/>
      <c r="AC34" s="30"/>
      <c r="AD34" s="29"/>
      <c r="AE34" s="30"/>
      <c r="AF34" s="29"/>
      <c r="AG34" s="30"/>
      <c r="AH34" s="29"/>
      <c r="AI34" s="30"/>
      <c r="AJ34" s="29"/>
      <c r="AK34" s="30"/>
      <c r="AL34" s="29"/>
      <c r="AM34" s="30"/>
      <c r="AN34" s="29"/>
      <c r="AO34" s="30"/>
      <c r="AP34" s="29"/>
      <c r="AQ34" s="44"/>
      <c r="AR34" s="44"/>
      <c r="AS34" s="44"/>
      <c r="AT34" s="44"/>
    </row>
    <row r="35" spans="1:46" ht="15" customHeight="1" x14ac:dyDescent="0.3">
      <c r="A35" s="121">
        <v>-200</v>
      </c>
      <c r="C35" s="34"/>
      <c r="D35" s="35"/>
      <c r="E35" s="36"/>
      <c r="F35" s="35"/>
      <c r="G35" s="36"/>
      <c r="H35" s="35"/>
      <c r="I35" s="36"/>
      <c r="J35" s="35"/>
      <c r="K35" s="36"/>
      <c r="L35" s="35"/>
      <c r="M35" s="36"/>
      <c r="N35" s="35"/>
      <c r="O35" s="36"/>
      <c r="P35" s="35"/>
      <c r="Q35" s="36"/>
      <c r="R35" s="35"/>
      <c r="S35" s="36"/>
      <c r="T35" s="35"/>
      <c r="U35" s="36"/>
      <c r="V35" s="35"/>
      <c r="W35" s="36"/>
      <c r="X35" s="35"/>
      <c r="Y35" s="36"/>
      <c r="Z35" s="35"/>
      <c r="AA35" s="36"/>
      <c r="AB35" s="35"/>
      <c r="AC35" s="36"/>
      <c r="AD35" s="35"/>
      <c r="AE35" s="36"/>
      <c r="AF35" s="35"/>
      <c r="AG35" s="36"/>
      <c r="AH35" s="35"/>
      <c r="AI35" s="36"/>
      <c r="AJ35" s="35"/>
      <c r="AK35" s="36"/>
      <c r="AL35" s="35"/>
      <c r="AM35" s="36"/>
      <c r="AN35" s="35"/>
      <c r="AO35" s="36"/>
      <c r="AP35" s="35"/>
      <c r="AQ35" s="44"/>
      <c r="AR35" s="44"/>
      <c r="AS35" s="44"/>
      <c r="AT35" s="44"/>
    </row>
    <row r="36" spans="1:46" ht="15" customHeight="1" x14ac:dyDescent="0.3">
      <c r="A36" s="121"/>
      <c r="C36" s="28"/>
      <c r="D36" s="29"/>
      <c r="E36" s="30"/>
      <c r="F36" s="29"/>
      <c r="G36" s="30"/>
      <c r="H36" s="29"/>
      <c r="I36" s="30"/>
      <c r="J36" s="29"/>
      <c r="K36" s="30"/>
      <c r="L36" s="29"/>
      <c r="M36" s="30"/>
      <c r="N36" s="29"/>
      <c r="O36" s="30"/>
      <c r="P36" s="29"/>
      <c r="Q36" s="30"/>
      <c r="R36" s="29"/>
      <c r="S36" s="30"/>
      <c r="T36" s="29"/>
      <c r="U36" s="30"/>
      <c r="V36" s="29"/>
      <c r="W36" s="30"/>
      <c r="X36" s="29"/>
      <c r="Y36" s="30"/>
      <c r="Z36" s="29"/>
      <c r="AA36" s="30"/>
      <c r="AB36" s="29"/>
      <c r="AC36" s="30"/>
      <c r="AD36" s="29"/>
      <c r="AE36" s="30"/>
      <c r="AF36" s="29"/>
      <c r="AG36" s="30"/>
      <c r="AH36" s="29"/>
      <c r="AI36" s="30"/>
      <c r="AJ36" s="29"/>
      <c r="AK36" s="30"/>
      <c r="AL36" s="29"/>
      <c r="AM36" s="30"/>
      <c r="AN36" s="29"/>
      <c r="AO36" s="30"/>
      <c r="AP36" s="29"/>
      <c r="AQ36" s="44"/>
      <c r="AR36" s="44"/>
      <c r="AS36" s="44"/>
      <c r="AT36" s="44"/>
    </row>
    <row r="37" spans="1:46" ht="15" customHeight="1" x14ac:dyDescent="0.3">
      <c r="A37" s="121">
        <v>-300</v>
      </c>
      <c r="C37" s="34"/>
      <c r="D37" s="35"/>
      <c r="E37" s="36"/>
      <c r="F37" s="35"/>
      <c r="G37" s="36"/>
      <c r="H37" s="35"/>
      <c r="I37" s="36"/>
      <c r="J37" s="35"/>
      <c r="K37" s="36"/>
      <c r="L37" s="35"/>
      <c r="M37" s="36"/>
      <c r="N37" s="35"/>
      <c r="O37" s="36"/>
      <c r="P37" s="35"/>
      <c r="Q37" s="36"/>
      <c r="R37" s="35"/>
      <c r="S37" s="36"/>
      <c r="T37" s="35"/>
      <c r="U37" s="36"/>
      <c r="V37" s="35"/>
      <c r="W37" s="36"/>
      <c r="X37" s="35"/>
      <c r="Y37" s="36"/>
      <c r="Z37" s="35"/>
      <c r="AA37" s="36"/>
      <c r="AB37" s="35"/>
      <c r="AC37" s="36"/>
      <c r="AD37" s="35"/>
      <c r="AE37" s="36"/>
      <c r="AF37" s="35"/>
      <c r="AG37" s="36"/>
      <c r="AH37" s="35"/>
      <c r="AI37" s="36"/>
      <c r="AJ37" s="35"/>
      <c r="AK37" s="36"/>
      <c r="AL37" s="35"/>
      <c r="AM37" s="36"/>
      <c r="AN37" s="35"/>
      <c r="AO37" s="36"/>
      <c r="AP37" s="35"/>
      <c r="AQ37" s="44"/>
      <c r="AR37" s="44"/>
      <c r="AS37" s="44"/>
      <c r="AT37" s="44"/>
    </row>
    <row r="38" spans="1:46" x14ac:dyDescent="0.3">
      <c r="A38" s="121"/>
      <c r="B38" s="120">
        <v>0</v>
      </c>
      <c r="C38" s="120"/>
      <c r="D38" s="120">
        <v>0.01</v>
      </c>
      <c r="E38" s="120"/>
      <c r="F38" s="120">
        <v>0.02</v>
      </c>
      <c r="G38" s="120"/>
      <c r="H38" s="120">
        <v>0.03</v>
      </c>
      <c r="I38" s="120"/>
      <c r="J38" s="120">
        <v>0.04</v>
      </c>
      <c r="K38" s="120"/>
      <c r="L38" s="120">
        <v>0.05</v>
      </c>
      <c r="M38" s="120"/>
      <c r="N38" s="120">
        <v>0.06</v>
      </c>
      <c r="O38" s="120"/>
      <c r="P38" s="120">
        <v>7.0000000000000007E-2</v>
      </c>
      <c r="Q38" s="120"/>
      <c r="R38" s="120">
        <v>0.08</v>
      </c>
      <c r="S38" s="120"/>
      <c r="T38" s="120">
        <v>0.09</v>
      </c>
      <c r="U38" s="120"/>
      <c r="V38" s="120">
        <v>0.1</v>
      </c>
      <c r="W38" s="120"/>
      <c r="X38" s="120">
        <v>0.11</v>
      </c>
      <c r="Y38" s="120"/>
      <c r="Z38" s="120">
        <v>0.12</v>
      </c>
      <c r="AA38" s="120"/>
      <c r="AB38" s="120">
        <v>0.13</v>
      </c>
      <c r="AC38" s="120"/>
      <c r="AD38" s="120">
        <v>0.14000000000000001</v>
      </c>
      <c r="AE38" s="120"/>
      <c r="AF38" s="120">
        <v>0.15</v>
      </c>
      <c r="AG38" s="120"/>
      <c r="AH38" s="120">
        <v>0.16</v>
      </c>
      <c r="AI38" s="120"/>
      <c r="AJ38" s="120">
        <v>0.17</v>
      </c>
      <c r="AK38" s="120"/>
      <c r="AL38" s="120">
        <v>0.18</v>
      </c>
      <c r="AM38" s="120"/>
      <c r="AN38" s="120">
        <v>0.19</v>
      </c>
      <c r="AO38" s="120"/>
      <c r="AP38" s="120">
        <v>0.2</v>
      </c>
      <c r="AQ38" s="120"/>
    </row>
  </sheetData>
  <mergeCells count="41">
    <mergeCell ref="A3:A4"/>
    <mergeCell ref="A5:A6"/>
    <mergeCell ref="A1:A2"/>
    <mergeCell ref="A29:A30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31:A32"/>
    <mergeCell ref="D38:E38"/>
    <mergeCell ref="F38:G38"/>
    <mergeCell ref="H38:I38"/>
    <mergeCell ref="J38:K38"/>
    <mergeCell ref="B38:C38"/>
    <mergeCell ref="A33:A34"/>
    <mergeCell ref="A35:A36"/>
    <mergeCell ref="A37:A38"/>
    <mergeCell ref="AH38:AI38"/>
    <mergeCell ref="L38:M38"/>
    <mergeCell ref="N38:O38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J38:AK38"/>
    <mergeCell ref="AL38:AM38"/>
    <mergeCell ref="AN38:AO38"/>
    <mergeCell ref="AS33:AT33"/>
    <mergeCell ref="AP38:AQ38"/>
  </mergeCells>
  <pageMargins left="0.7" right="0.7" top="0.78740157499999996" bottom="0.78740157499999996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2"/>
  <sheetViews>
    <sheetView showGridLines="0" zoomScale="145" zoomScaleNormal="145" workbookViewId="0">
      <selection activeCell="E20" sqref="E20"/>
    </sheetView>
  </sheetViews>
  <sheetFormatPr baseColWidth="10" defaultRowHeight="14.25" x14ac:dyDescent="0.2"/>
  <cols>
    <col min="1" max="1" width="14.42578125" style="14" customWidth="1"/>
    <col min="2" max="7" width="9.7109375" style="14" customWidth="1"/>
    <col min="8" max="16384" width="11.42578125" style="14"/>
  </cols>
  <sheetData>
    <row r="1" spans="1:18" ht="15" x14ac:dyDescent="0.25">
      <c r="A1" s="50"/>
      <c r="B1" s="51" t="s">
        <v>82</v>
      </c>
      <c r="C1" s="51" t="s">
        <v>83</v>
      </c>
      <c r="D1" s="51" t="s">
        <v>84</v>
      </c>
      <c r="E1" s="51" t="s">
        <v>85</v>
      </c>
      <c r="F1" s="51" t="s">
        <v>86</v>
      </c>
      <c r="G1" s="51" t="s">
        <v>87</v>
      </c>
    </row>
    <row r="2" spans="1:18" x14ac:dyDescent="0.2">
      <c r="A2" s="14">
        <v>0</v>
      </c>
      <c r="B2" s="89">
        <v>-2200</v>
      </c>
      <c r="C2" s="89">
        <v>-5170</v>
      </c>
      <c r="D2" s="89">
        <v>-3465</v>
      </c>
      <c r="E2" s="89">
        <v>-1390</v>
      </c>
      <c r="F2" s="89">
        <v>-8605</v>
      </c>
      <c r="G2" s="89">
        <v>-5170</v>
      </c>
      <c r="H2" s="46">
        <f>SUM(B2:G2)</f>
        <v>-26000</v>
      </c>
      <c r="J2" s="46"/>
      <c r="K2" s="46"/>
      <c r="L2" s="46"/>
      <c r="M2" s="46"/>
      <c r="N2" s="46"/>
      <c r="O2" s="46"/>
      <c r="P2" s="46"/>
      <c r="Q2" s="46"/>
      <c r="R2" s="46"/>
    </row>
    <row r="3" spans="1:18" x14ac:dyDescent="0.2">
      <c r="A3" s="14">
        <v>1</v>
      </c>
      <c r="B3" s="89">
        <v>876</v>
      </c>
      <c r="C3" s="89">
        <v>262</v>
      </c>
      <c r="D3" s="89">
        <v>1114</v>
      </c>
      <c r="E3" s="89">
        <v>186</v>
      </c>
      <c r="F3" s="89">
        <v>2870</v>
      </c>
      <c r="G3" s="89">
        <v>1228</v>
      </c>
      <c r="K3" s="46"/>
      <c r="L3" s="46"/>
      <c r="M3" s="46"/>
      <c r="N3" s="46"/>
      <c r="O3" s="46"/>
      <c r="P3" s="46"/>
      <c r="Q3" s="46"/>
    </row>
    <row r="4" spans="1:18" x14ac:dyDescent="0.2">
      <c r="A4" s="14">
        <v>2</v>
      </c>
      <c r="B4" s="89">
        <v>823</v>
      </c>
      <c r="C4" s="89">
        <v>764</v>
      </c>
      <c r="D4" s="89">
        <v>908</v>
      </c>
      <c r="E4" s="89">
        <v>714</v>
      </c>
      <c r="F4" s="89">
        <v>1847</v>
      </c>
      <c r="G4" s="89">
        <v>1256</v>
      </c>
      <c r="K4" s="46"/>
      <c r="L4" s="46"/>
      <c r="M4" s="46"/>
      <c r="N4" s="46"/>
      <c r="O4" s="46"/>
      <c r="P4" s="46"/>
      <c r="Q4" s="46"/>
    </row>
    <row r="5" spans="1:18" x14ac:dyDescent="0.2">
      <c r="A5" s="14">
        <v>3</v>
      </c>
      <c r="B5" s="89">
        <v>388</v>
      </c>
      <c r="C5" s="89">
        <v>1987</v>
      </c>
      <c r="D5" s="89">
        <v>930</v>
      </c>
      <c r="E5" s="89">
        <v>272</v>
      </c>
      <c r="F5" s="89">
        <v>1852</v>
      </c>
      <c r="G5" s="89">
        <v>1828</v>
      </c>
      <c r="K5" s="46"/>
      <c r="L5" s="46"/>
      <c r="M5" s="46"/>
      <c r="N5" s="46"/>
      <c r="O5" s="46"/>
      <c r="P5" s="46"/>
      <c r="Q5" s="46"/>
    </row>
    <row r="6" spans="1:18" x14ac:dyDescent="0.2">
      <c r="A6" s="14">
        <v>4</v>
      </c>
      <c r="B6" s="89">
        <v>857</v>
      </c>
      <c r="C6" s="89">
        <v>1165</v>
      </c>
      <c r="D6" s="89">
        <v>515</v>
      </c>
      <c r="E6" s="89">
        <v>150</v>
      </c>
      <c r="F6" s="89">
        <v>1608</v>
      </c>
      <c r="G6" s="89">
        <v>1447</v>
      </c>
      <c r="K6" s="46"/>
      <c r="L6" s="46"/>
      <c r="M6" s="46"/>
      <c r="N6" s="46"/>
      <c r="O6" s="46"/>
      <c r="P6" s="46"/>
      <c r="Q6" s="46"/>
    </row>
    <row r="7" spans="1:18" x14ac:dyDescent="0.2">
      <c r="A7" s="14">
        <v>5</v>
      </c>
      <c r="B7" s="89">
        <v>597</v>
      </c>
      <c r="C7" s="89">
        <v>1292</v>
      </c>
      <c r="D7" s="89">
        <v>889</v>
      </c>
      <c r="E7" s="89">
        <v>533</v>
      </c>
      <c r="F7" s="89">
        <v>1299</v>
      </c>
      <c r="G7" s="89">
        <v>1041</v>
      </c>
      <c r="K7" s="46"/>
      <c r="L7" s="46"/>
      <c r="M7" s="46"/>
      <c r="N7" s="46"/>
      <c r="O7" s="46"/>
      <c r="P7" s="46"/>
      <c r="Q7" s="46"/>
    </row>
    <row r="8" spans="1:18" x14ac:dyDescent="0.2">
      <c r="A8" s="14">
        <v>6</v>
      </c>
      <c r="B8" s="89">
        <v>696</v>
      </c>
      <c r="C8" s="89">
        <v>1608</v>
      </c>
      <c r="D8" s="89">
        <v>671</v>
      </c>
      <c r="E8" s="89">
        <v>860</v>
      </c>
      <c r="F8" s="89">
        <v>1381</v>
      </c>
      <c r="G8" s="89">
        <v>1157</v>
      </c>
      <c r="K8" s="46"/>
      <c r="L8" s="46"/>
      <c r="M8" s="46"/>
      <c r="N8" s="46"/>
      <c r="O8" s="46"/>
      <c r="P8" s="46"/>
      <c r="Q8" s="46"/>
    </row>
    <row r="9" spans="1:18" ht="15" thickBot="1" x14ac:dyDescent="0.25">
      <c r="A9" s="14">
        <v>7</v>
      </c>
      <c r="B9" s="89">
        <v>932</v>
      </c>
      <c r="C9" s="89">
        <v>1508</v>
      </c>
      <c r="D9" s="89">
        <v>894</v>
      </c>
      <c r="E9" s="89">
        <v>486</v>
      </c>
      <c r="F9" s="89">
        <v>2001</v>
      </c>
      <c r="G9" s="89">
        <v>702</v>
      </c>
      <c r="K9" s="46"/>
      <c r="L9" s="46"/>
      <c r="M9" s="46"/>
      <c r="N9" s="46"/>
      <c r="O9" s="46"/>
      <c r="P9" s="46"/>
      <c r="Q9" s="46"/>
    </row>
    <row r="10" spans="1:18" x14ac:dyDescent="0.2">
      <c r="A10" s="52" t="s">
        <v>2</v>
      </c>
      <c r="B10" s="57">
        <f>NPV(10%,B3:B9)+B2</f>
        <v>1395.2088509922746</v>
      </c>
      <c r="C10" s="57">
        <f t="shared" ref="C10" si="0">NPV(10%,C3:C9)+C2</f>
        <v>471.90683296205225</v>
      </c>
      <c r="D10" s="57">
        <f t="shared" ref="D10:G10" si="1">NPV(10%,D3:D9)+D2</f>
        <v>738.13961118317184</v>
      </c>
      <c r="E10" s="57">
        <f t="shared" si="1"/>
        <v>741.77668836589919</v>
      </c>
      <c r="F10" s="57">
        <f>NPV(10%,F3:F9)+F2</f>
        <v>633.20252821715258</v>
      </c>
      <c r="G10" s="57">
        <f t="shared" si="1"/>
        <v>1005.8165246253529</v>
      </c>
    </row>
    <row r="11" spans="1:18" x14ac:dyDescent="0.2">
      <c r="A11" s="14" t="s">
        <v>32</v>
      </c>
      <c r="B11" s="53">
        <f>B10*1.1^7</f>
        <v>2718.8673459999991</v>
      </c>
      <c r="C11" s="53">
        <f t="shared" ref="C11" si="2">C10*1.1^7</f>
        <v>919.61291499999538</v>
      </c>
      <c r="D11" s="53">
        <f t="shared" ref="D11:G11" si="3">D10*1.1^7</f>
        <v>1438.4252824999992</v>
      </c>
      <c r="E11" s="53">
        <f t="shared" si="3"/>
        <v>1445.5129169999998</v>
      </c>
      <c r="F11" s="53">
        <f>F10*1.1^7</f>
        <v>1233.9325944999985</v>
      </c>
      <c r="G11" s="53">
        <f t="shared" si="3"/>
        <v>1960.0518609999976</v>
      </c>
    </row>
    <row r="12" spans="1:18" x14ac:dyDescent="0.2">
      <c r="A12" s="14" t="s">
        <v>6</v>
      </c>
      <c r="B12" s="53">
        <f>B10/((1.1^7-1)/(1.1^7*0.1))</f>
        <v>286.58357122476195</v>
      </c>
      <c r="C12" s="53">
        <f t="shared" ref="C12" si="4">C10/((1.1^7-1)/(1.1^7*0.1))</f>
        <v>96.932258836695837</v>
      </c>
      <c r="D12" s="53">
        <f t="shared" ref="D12:G12" si="5">D10/((1.1^7-1)/(1.1^7*0.1))</f>
        <v>151.61793568388273</v>
      </c>
      <c r="E12" s="53">
        <f t="shared" si="5"/>
        <v>152.36501134005047</v>
      </c>
      <c r="F12" s="53">
        <f>F10/((1.1^7-1)/(1.1^7*0.1))</f>
        <v>130.06328172012471</v>
      </c>
      <c r="G12" s="53">
        <f t="shared" si="5"/>
        <v>206.60024584778702</v>
      </c>
    </row>
    <row r="13" spans="1:18" x14ac:dyDescent="0.2">
      <c r="A13" s="14" t="s">
        <v>4</v>
      </c>
      <c r="B13" s="54">
        <f>IRR(B2:B9)</f>
        <v>0.27774971667386095</v>
      </c>
      <c r="C13" s="54">
        <f t="shared" ref="C13" si="6">IRR(C2:C9)</f>
        <v>0.12295691702635048</v>
      </c>
      <c r="D13" s="54">
        <f t="shared" ref="D13:G13" si="7">IRR(D2:D9)</f>
        <v>0.1668685136136443</v>
      </c>
      <c r="E13" s="54">
        <f t="shared" si="7"/>
        <v>0.22918063396451949</v>
      </c>
      <c r="F13" s="54">
        <f>IRR(F2:F9)</f>
        <v>0.12456553145347238</v>
      </c>
      <c r="G13" s="54">
        <f t="shared" si="7"/>
        <v>0.16078094145547639</v>
      </c>
    </row>
    <row r="14" spans="1:18" ht="15" thickBot="1" x14ac:dyDescent="0.25">
      <c r="A14" s="55" t="s">
        <v>33</v>
      </c>
      <c r="B14" s="56">
        <f>MIRR(B2:B9,10%,10%)</f>
        <v>0.17995194349963195</v>
      </c>
      <c r="C14" s="56">
        <f t="shared" ref="C14" si="8">MIRR(C2:C9,10%,10%)</f>
        <v>0.11381233527867751</v>
      </c>
      <c r="D14" s="56">
        <f t="shared" ref="D14:G14" si="9">MIRR(D2:D9,10%,10%)</f>
        <v>0.130769787144835</v>
      </c>
      <c r="E14" s="56">
        <f t="shared" si="9"/>
        <v>0.16929771408148508</v>
      </c>
      <c r="F14" s="56">
        <f>MIRR(F2:F9,10%,10%)</f>
        <v>0.11121453727581931</v>
      </c>
      <c r="G14" s="56">
        <f t="shared" si="9"/>
        <v>0.12829277059484046</v>
      </c>
    </row>
    <row r="15" spans="1:18" x14ac:dyDescent="0.2">
      <c r="B15" s="16"/>
      <c r="C15" s="16"/>
      <c r="D15" s="16"/>
      <c r="E15" s="16"/>
      <c r="F15" s="16"/>
      <c r="G15" s="16"/>
    </row>
    <row r="16" spans="1:18" x14ac:dyDescent="0.2">
      <c r="A16" s="14" t="s">
        <v>3</v>
      </c>
      <c r="B16" s="49">
        <f>B10/-B2</f>
        <v>0.63418584136012479</v>
      </c>
      <c r="C16" s="49">
        <f t="shared" ref="C16:G16" si="10">C10/-C2</f>
        <v>9.1277917400783795E-2</v>
      </c>
      <c r="D16" s="49">
        <f t="shared" si="10"/>
        <v>0.2130273048147682</v>
      </c>
      <c r="E16" s="49">
        <f t="shared" si="10"/>
        <v>0.53365229378841672</v>
      </c>
      <c r="F16" s="49">
        <f t="shared" si="10"/>
        <v>7.3585418735287927E-2</v>
      </c>
      <c r="G16" s="49">
        <f t="shared" si="10"/>
        <v>0.19454865079794062</v>
      </c>
    </row>
    <row r="17" spans="1:8" x14ac:dyDescent="0.2">
      <c r="A17" s="14" t="s">
        <v>88</v>
      </c>
      <c r="B17" s="66">
        <f>RANK(B16,$B$16:$G$16)</f>
        <v>1</v>
      </c>
      <c r="C17" s="66">
        <f t="shared" ref="C17:G17" si="11">RANK(C16,$B$16:$G$16)</f>
        <v>5</v>
      </c>
      <c r="D17" s="66">
        <f t="shared" si="11"/>
        <v>3</v>
      </c>
      <c r="E17" s="66">
        <f t="shared" si="11"/>
        <v>2</v>
      </c>
      <c r="F17" s="66">
        <f t="shared" si="11"/>
        <v>6</v>
      </c>
      <c r="G17" s="66">
        <f t="shared" si="11"/>
        <v>4</v>
      </c>
    </row>
    <row r="18" spans="1:8" x14ac:dyDescent="0.2">
      <c r="A18" s="14" t="s">
        <v>90</v>
      </c>
      <c r="B18" s="16">
        <f t="shared" ref="B18:E18" si="12">B2</f>
        <v>-2200</v>
      </c>
      <c r="C18" s="16">
        <v>0</v>
      </c>
      <c r="D18" s="16">
        <f t="shared" si="12"/>
        <v>-3465</v>
      </c>
      <c r="E18" s="16">
        <f t="shared" si="12"/>
        <v>-1390</v>
      </c>
      <c r="F18" s="16">
        <v>0</v>
      </c>
      <c r="G18" s="16">
        <v>-2945</v>
      </c>
      <c r="H18" s="16">
        <v>10000</v>
      </c>
    </row>
    <row r="19" spans="1:8" ht="15" x14ac:dyDescent="0.25">
      <c r="A19" s="101" t="s">
        <v>91</v>
      </c>
      <c r="B19" s="100">
        <f t="shared" ref="B19:G19" si="13">B18/B2</f>
        <v>1</v>
      </c>
      <c r="C19" s="100">
        <f t="shared" si="13"/>
        <v>0</v>
      </c>
      <c r="D19" s="100">
        <f t="shared" si="13"/>
        <v>1</v>
      </c>
      <c r="E19" s="100">
        <f t="shared" si="13"/>
        <v>1</v>
      </c>
      <c r="F19" s="100">
        <f t="shared" si="13"/>
        <v>0</v>
      </c>
      <c r="G19" s="100">
        <f t="shared" si="13"/>
        <v>0.56963249516441006</v>
      </c>
      <c r="H19" s="46"/>
    </row>
    <row r="20" spans="1:8" ht="15" x14ac:dyDescent="0.25">
      <c r="A20" s="101" t="s">
        <v>89</v>
      </c>
      <c r="B20" s="18">
        <f>B10*B19</f>
        <v>1395.2088509922746</v>
      </c>
      <c r="C20" s="18">
        <f t="shared" ref="C20:G20" si="14">C10*C19</f>
        <v>0</v>
      </c>
      <c r="D20" s="18">
        <f t="shared" si="14"/>
        <v>738.13961118317184</v>
      </c>
      <c r="E20" s="18">
        <f t="shared" si="14"/>
        <v>741.77668836589919</v>
      </c>
      <c r="F20" s="18">
        <f t="shared" si="14"/>
        <v>0</v>
      </c>
      <c r="G20" s="18">
        <f t="shared" si="14"/>
        <v>572.94577659993513</v>
      </c>
      <c r="H20" s="99">
        <f>SUM(B20:G20)</f>
        <v>3448.0709271412807</v>
      </c>
    </row>
    <row r="21" spans="1:8" x14ac:dyDescent="0.2">
      <c r="B21" s="16"/>
      <c r="C21" s="16"/>
      <c r="D21" s="16"/>
      <c r="E21" s="16"/>
      <c r="F21" s="16"/>
      <c r="G21" s="16"/>
    </row>
    <row r="22" spans="1:8" ht="15" x14ac:dyDescent="0.25">
      <c r="A22" s="47"/>
      <c r="B22" s="48"/>
      <c r="C22" s="48"/>
      <c r="D22" s="48"/>
      <c r="E22" s="48"/>
      <c r="F22" s="48"/>
      <c r="G22" s="48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9F0AB-AC8C-4BAE-83F2-963D389014A0}">
  <dimension ref="A1:J23"/>
  <sheetViews>
    <sheetView showGridLines="0" zoomScale="175" zoomScaleNormal="175" workbookViewId="0">
      <selection activeCell="D22" sqref="D22"/>
    </sheetView>
  </sheetViews>
  <sheetFormatPr baseColWidth="10" defaultRowHeight="14.25" x14ac:dyDescent="0.2"/>
  <cols>
    <col min="1" max="1" width="24.7109375" style="14" customWidth="1"/>
    <col min="2" max="4" width="12.7109375" style="14" customWidth="1"/>
    <col min="5" max="5" width="11.42578125" style="14"/>
    <col min="6" max="6" width="24.7109375" style="14" customWidth="1"/>
    <col min="7" max="9" width="12.7109375" style="14" customWidth="1"/>
    <col min="10" max="10" width="5.42578125" style="14" customWidth="1"/>
    <col min="11" max="16384" width="11.42578125" style="14"/>
  </cols>
  <sheetData>
    <row r="1" spans="1:10" ht="15" x14ac:dyDescent="0.25">
      <c r="A1" s="50"/>
      <c r="B1" s="51" t="s">
        <v>92</v>
      </c>
      <c r="C1" s="51" t="s">
        <v>96</v>
      </c>
      <c r="D1" s="51" t="s">
        <v>93</v>
      </c>
      <c r="F1" s="50" t="s">
        <v>101</v>
      </c>
      <c r="G1" s="51" t="s">
        <v>92</v>
      </c>
      <c r="H1" s="51" t="s">
        <v>96</v>
      </c>
      <c r="I1" s="51" t="s">
        <v>93</v>
      </c>
    </row>
    <row r="2" spans="1:10" x14ac:dyDescent="0.2">
      <c r="A2" s="14" t="s">
        <v>18</v>
      </c>
      <c r="B2" s="16">
        <v>-480000</v>
      </c>
      <c r="C2" s="16">
        <v>-745000</v>
      </c>
      <c r="D2" s="16">
        <v>-299000</v>
      </c>
      <c r="F2" s="14" t="str">
        <f>A2</f>
        <v>Anschaffungspreis</v>
      </c>
      <c r="G2" s="16">
        <f>B2</f>
        <v>-480000</v>
      </c>
      <c r="H2" s="16">
        <f t="shared" ref="H2:I2" si="0">C2</f>
        <v>-745000</v>
      </c>
      <c r="I2" s="16">
        <f t="shared" si="0"/>
        <v>-299000</v>
      </c>
    </row>
    <row r="3" spans="1:10" x14ac:dyDescent="0.2">
      <c r="A3" s="14" t="s">
        <v>97</v>
      </c>
      <c r="B3" s="16">
        <v>161000</v>
      </c>
      <c r="C3" s="16">
        <v>173000</v>
      </c>
      <c r="D3" s="16">
        <v>88000</v>
      </c>
      <c r="F3" s="14" t="str">
        <f t="shared" ref="F3:F21" si="1">A3</f>
        <v>Cashflow pro Jahr</v>
      </c>
      <c r="G3" s="16">
        <f t="shared" ref="G3:G4" si="2">B3</f>
        <v>161000</v>
      </c>
      <c r="H3" s="16">
        <f t="shared" ref="H3:H4" si="3">C3</f>
        <v>173000</v>
      </c>
      <c r="I3" s="16">
        <f t="shared" ref="I3:I4" si="4">D3</f>
        <v>88000</v>
      </c>
    </row>
    <row r="4" spans="1:10" x14ac:dyDescent="0.2">
      <c r="A4" s="14" t="s">
        <v>98</v>
      </c>
      <c r="B4" s="49">
        <v>7.0000000000000007E-2</v>
      </c>
      <c r="C4" s="49">
        <v>7.0000000000000007E-2</v>
      </c>
      <c r="D4" s="49">
        <v>7.0000000000000007E-2</v>
      </c>
      <c r="F4" s="14" t="str">
        <f t="shared" si="1"/>
        <v>Kalkulatorischer Zinssatz</v>
      </c>
      <c r="G4" s="49">
        <f t="shared" si="2"/>
        <v>7.0000000000000007E-2</v>
      </c>
      <c r="H4" s="49">
        <f t="shared" si="3"/>
        <v>7.0000000000000007E-2</v>
      </c>
      <c r="I4" s="49">
        <f t="shared" si="4"/>
        <v>7.0000000000000007E-2</v>
      </c>
    </row>
    <row r="5" spans="1:10" ht="15" x14ac:dyDescent="0.25">
      <c r="A5" s="14" t="s">
        <v>10</v>
      </c>
      <c r="B5" s="16">
        <v>5</v>
      </c>
      <c r="C5" s="16">
        <v>8</v>
      </c>
      <c r="D5" s="16">
        <v>10</v>
      </c>
      <c r="F5" s="109" t="str">
        <f t="shared" si="1"/>
        <v>Nutzungsdauer</v>
      </c>
      <c r="G5" s="98">
        <v>5</v>
      </c>
      <c r="H5" s="18">
        <v>5</v>
      </c>
      <c r="I5" s="18">
        <v>5</v>
      </c>
      <c r="J5" s="106">
        <v>2</v>
      </c>
    </row>
    <row r="6" spans="1:10" ht="15" x14ac:dyDescent="0.25">
      <c r="A6" s="14" t="s">
        <v>21</v>
      </c>
      <c r="B6" s="16">
        <v>20000</v>
      </c>
      <c r="C6" s="16">
        <v>0</v>
      </c>
      <c r="D6" s="16">
        <v>10000</v>
      </c>
      <c r="F6" s="109" t="str">
        <f t="shared" si="1"/>
        <v>Liquidationserlös</v>
      </c>
      <c r="G6" s="99">
        <f>-G2+G5*B8</f>
        <v>20000</v>
      </c>
      <c r="H6" s="71">
        <f t="shared" ref="H6:I6" si="5">-H2+H5*C8</f>
        <v>279375</v>
      </c>
      <c r="I6" s="71">
        <f t="shared" si="5"/>
        <v>154500</v>
      </c>
      <c r="J6" s="106">
        <v>2</v>
      </c>
    </row>
    <row r="7" spans="1:10" x14ac:dyDescent="0.2">
      <c r="F7" s="109"/>
      <c r="J7" s="106"/>
    </row>
    <row r="8" spans="1:10" ht="15" x14ac:dyDescent="0.25">
      <c r="A8" s="14" t="s">
        <v>70</v>
      </c>
      <c r="B8" s="16">
        <f>(B2+B6)/B5</f>
        <v>-92000</v>
      </c>
      <c r="C8" s="16">
        <f t="shared" ref="C8:D8" si="6">(C2+C6)/C5</f>
        <v>-93125</v>
      </c>
      <c r="D8" s="16">
        <f t="shared" si="6"/>
        <v>-28900</v>
      </c>
      <c r="F8" s="109" t="str">
        <f t="shared" si="1"/>
        <v>Abschreibungen</v>
      </c>
      <c r="G8" s="98">
        <f>(G2+G6)/G5</f>
        <v>-92000</v>
      </c>
      <c r="H8" s="18">
        <f>(H2+H6)/H5</f>
        <v>-93125</v>
      </c>
      <c r="I8" s="18">
        <f>(I2+I6)/I5</f>
        <v>-28900</v>
      </c>
      <c r="J8" s="106">
        <v>2</v>
      </c>
    </row>
    <row r="9" spans="1:10" ht="15" x14ac:dyDescent="0.25">
      <c r="A9" s="14" t="s">
        <v>9</v>
      </c>
      <c r="B9" s="16">
        <f>(B2-B6)/2*B4</f>
        <v>-17500</v>
      </c>
      <c r="C9" s="16">
        <f t="shared" ref="C9:D9" si="7">(C2-C6)/2*C4</f>
        <v>-26075.000000000004</v>
      </c>
      <c r="D9" s="16">
        <f t="shared" si="7"/>
        <v>-10815.000000000002</v>
      </c>
      <c r="F9" s="109" t="str">
        <f t="shared" si="1"/>
        <v>Zinsen</v>
      </c>
      <c r="G9" s="98">
        <f>(G2-G6)/2*G4</f>
        <v>-17500</v>
      </c>
      <c r="H9" s="18">
        <f t="shared" ref="H9:I9" si="8">(H2-H6)/2*H4</f>
        <v>-35853.125</v>
      </c>
      <c r="I9" s="18">
        <f t="shared" si="8"/>
        <v>-15872.500000000002</v>
      </c>
      <c r="J9" s="106">
        <v>2</v>
      </c>
    </row>
    <row r="10" spans="1:10" ht="15" thickBot="1" x14ac:dyDescent="0.25">
      <c r="A10" s="14" t="s">
        <v>12</v>
      </c>
      <c r="B10" s="16">
        <f>B3</f>
        <v>161000</v>
      </c>
      <c r="C10" s="16">
        <f t="shared" ref="C10:D10" si="9">C3</f>
        <v>173000</v>
      </c>
      <c r="D10" s="16">
        <f t="shared" si="9"/>
        <v>88000</v>
      </c>
      <c r="F10" s="14" t="str">
        <f t="shared" si="1"/>
        <v>Cashflow</v>
      </c>
      <c r="G10" s="16">
        <f t="shared" ref="G10" si="10">G3</f>
        <v>161000</v>
      </c>
      <c r="H10" s="16">
        <f t="shared" ref="H10:I10" si="11">H3</f>
        <v>173000</v>
      </c>
      <c r="I10" s="16">
        <f t="shared" si="11"/>
        <v>88000</v>
      </c>
      <c r="J10" s="106"/>
    </row>
    <row r="11" spans="1:10" ht="15" x14ac:dyDescent="0.25">
      <c r="A11" s="90" t="s">
        <v>94</v>
      </c>
      <c r="B11" s="91">
        <f>SUM(B8:B10)</f>
        <v>51500</v>
      </c>
      <c r="C11" s="91">
        <f t="shared" ref="C11:D11" si="12">SUM(C8:C10)</f>
        <v>53800</v>
      </c>
      <c r="D11" s="91">
        <f t="shared" si="12"/>
        <v>48285</v>
      </c>
      <c r="F11" s="107" t="str">
        <f t="shared" si="1"/>
        <v>mittlerer Gewinn p.a.</v>
      </c>
      <c r="G11" s="103">
        <f>SUM(G8:G10)</f>
        <v>51500</v>
      </c>
      <c r="H11" s="108">
        <f t="shared" ref="H11" si="13">SUM(H8:H10)</f>
        <v>44021.875</v>
      </c>
      <c r="I11" s="108">
        <f t="shared" ref="I11" si="14">SUM(I8:I10)</f>
        <v>43227.5</v>
      </c>
      <c r="J11" s="106">
        <v>1</v>
      </c>
    </row>
    <row r="12" spans="1:10" x14ac:dyDescent="0.2">
      <c r="A12" s="94" t="s">
        <v>88</v>
      </c>
      <c r="B12" s="95">
        <f>RANK(B11,$B$11:$D$11)</f>
        <v>2</v>
      </c>
      <c r="C12" s="95">
        <f t="shared" ref="C12:D12" si="15">RANK(C11,$B$11:$D$11)</f>
        <v>1</v>
      </c>
      <c r="D12" s="95">
        <f t="shared" si="15"/>
        <v>3</v>
      </c>
      <c r="F12" s="94" t="str">
        <f t="shared" si="1"/>
        <v>Rangfolge</v>
      </c>
      <c r="G12" s="16">
        <f>RANK(G11,$G$11:$I$11)</f>
        <v>1</v>
      </c>
      <c r="H12" s="16">
        <f t="shared" ref="H12:I12" si="16">RANK(H11,$G$11:$I$11)</f>
        <v>2</v>
      </c>
      <c r="I12" s="16">
        <f t="shared" si="16"/>
        <v>3</v>
      </c>
      <c r="J12" s="106"/>
    </row>
    <row r="13" spans="1:10" ht="6" customHeight="1" x14ac:dyDescent="0.2">
      <c r="B13" s="16"/>
      <c r="C13" s="16"/>
      <c r="D13" s="16"/>
      <c r="G13" s="16"/>
      <c r="H13" s="16"/>
      <c r="I13" s="16"/>
      <c r="J13" s="106"/>
    </row>
    <row r="14" spans="1:10" ht="15" x14ac:dyDescent="0.25">
      <c r="A14" s="47" t="s">
        <v>99</v>
      </c>
      <c r="B14" s="92">
        <f>(-B11+B9)/((B2-B6)/2)</f>
        <v>0.27600000000000002</v>
      </c>
      <c r="C14" s="92">
        <f t="shared" ref="C14:D14" si="17">(-C11+C9)/((C2-C6)/2)</f>
        <v>0.21442953020134228</v>
      </c>
      <c r="D14" s="92">
        <f t="shared" si="17"/>
        <v>0.3825242718446602</v>
      </c>
      <c r="F14" s="102" t="str">
        <f t="shared" si="1"/>
        <v>Return on Investment</v>
      </c>
      <c r="G14" s="104">
        <f>(-G11+G9)/((G2-G6)/2)</f>
        <v>0.27600000000000002</v>
      </c>
      <c r="H14" s="104">
        <f t="shared" ref="H14:I14" si="18">(-H11+H9)/((H2-H6)/2)</f>
        <v>0.15594874923733984</v>
      </c>
      <c r="I14" s="104">
        <f t="shared" si="18"/>
        <v>0.26063947078280042</v>
      </c>
      <c r="J14" s="106">
        <v>1</v>
      </c>
    </row>
    <row r="15" spans="1:10" x14ac:dyDescent="0.2">
      <c r="A15" s="94" t="s">
        <v>88</v>
      </c>
      <c r="B15" s="95">
        <f>RANK(B14,$B$14:$D$14)</f>
        <v>2</v>
      </c>
      <c r="C15" s="95">
        <f t="shared" ref="C15:D15" si="19">RANK(C14,$B$14:$D$14)</f>
        <v>3</v>
      </c>
      <c r="D15" s="95">
        <f t="shared" si="19"/>
        <v>1</v>
      </c>
      <c r="F15" s="94" t="str">
        <f t="shared" si="1"/>
        <v>Rangfolge</v>
      </c>
      <c r="G15" s="16">
        <f>RANK(G14,$G$14:$I$14)</f>
        <v>1</v>
      </c>
      <c r="H15" s="16">
        <f t="shared" ref="H15:I15" si="20">RANK(H14,$G$14:$I$14)</f>
        <v>3</v>
      </c>
      <c r="I15" s="16">
        <f t="shared" si="20"/>
        <v>2</v>
      </c>
      <c r="J15" s="106"/>
    </row>
    <row r="16" spans="1:10" ht="6" customHeight="1" x14ac:dyDescent="0.2">
      <c r="B16" s="16"/>
      <c r="C16" s="16"/>
      <c r="D16" s="16"/>
      <c r="G16" s="16"/>
      <c r="H16" s="16"/>
      <c r="I16" s="16"/>
      <c r="J16" s="106"/>
    </row>
    <row r="17" spans="1:10" ht="15" x14ac:dyDescent="0.25">
      <c r="A17" s="47" t="s">
        <v>100</v>
      </c>
      <c r="B17" s="93">
        <f>B2/(-B11+B8+B9)</f>
        <v>2.981366459627329</v>
      </c>
      <c r="C17" s="93">
        <f t="shared" ref="C17:D17" si="21">C2/(-C11+C8+C9)</f>
        <v>4.3063583815028901</v>
      </c>
      <c r="D17" s="93">
        <f t="shared" si="21"/>
        <v>3.3977272727272729</v>
      </c>
      <c r="F17" s="102" t="str">
        <f t="shared" si="1"/>
        <v>Payback-Dauer</v>
      </c>
      <c r="G17" s="105">
        <f>G2/(-G11+G8+G9)</f>
        <v>2.981366459627329</v>
      </c>
      <c r="H17" s="105">
        <f t="shared" ref="H17:I17" si="22">H2/(-H11+H8+H9)</f>
        <v>4.3063583815028901</v>
      </c>
      <c r="I17" s="105">
        <f t="shared" si="22"/>
        <v>3.3977272727272729</v>
      </c>
      <c r="J17" s="106">
        <v>1</v>
      </c>
    </row>
    <row r="18" spans="1:10" x14ac:dyDescent="0.2">
      <c r="A18" s="94" t="s">
        <v>88</v>
      </c>
      <c r="B18" s="95">
        <f>RANK(B17,$B$17:$D$17,1)</f>
        <v>1</v>
      </c>
      <c r="C18" s="95">
        <f t="shared" ref="C18:D18" si="23">RANK(C17,$B$17:$D$17,1)</f>
        <v>3</v>
      </c>
      <c r="D18" s="95">
        <f t="shared" si="23"/>
        <v>2</v>
      </c>
      <c r="F18" s="94" t="str">
        <f t="shared" si="1"/>
        <v>Rangfolge</v>
      </c>
      <c r="G18" s="16">
        <f>RANK(G17,$G$17:$I$17,1)</f>
        <v>1</v>
      </c>
      <c r="H18" s="16">
        <f t="shared" ref="H18:I18" si="24">RANK(H17,$G$17:$I$17,1)</f>
        <v>3</v>
      </c>
      <c r="I18" s="16">
        <f t="shared" si="24"/>
        <v>2</v>
      </c>
      <c r="J18" s="106"/>
    </row>
    <row r="19" spans="1:10" ht="6" customHeight="1" x14ac:dyDescent="0.2">
      <c r="J19" s="106"/>
    </row>
    <row r="20" spans="1:10" ht="15" x14ac:dyDescent="0.25">
      <c r="A20" s="47" t="s">
        <v>95</v>
      </c>
      <c r="B20" s="93">
        <f>B5/B17</f>
        <v>1.6770833333333335</v>
      </c>
      <c r="C20" s="93">
        <f t="shared" ref="C20:D20" si="25">C5/C17</f>
        <v>1.8577181208053692</v>
      </c>
      <c r="D20" s="93">
        <f t="shared" si="25"/>
        <v>2.9431438127090299</v>
      </c>
      <c r="F20" s="102" t="str">
        <f t="shared" si="1"/>
        <v>Rückflusszahl</v>
      </c>
      <c r="G20" s="105">
        <f>G5/G17</f>
        <v>1.6770833333333335</v>
      </c>
      <c r="H20" s="105">
        <f t="shared" ref="H20:I20" si="26">H5/H17</f>
        <v>1.1610738255033557</v>
      </c>
      <c r="I20" s="105">
        <f t="shared" si="26"/>
        <v>1.471571906354515</v>
      </c>
      <c r="J20" s="106">
        <v>1</v>
      </c>
    </row>
    <row r="21" spans="1:10" x14ac:dyDescent="0.2">
      <c r="A21" s="94" t="s">
        <v>88</v>
      </c>
      <c r="B21" s="95">
        <f>RANK(B20,$B$20:$D$20)</f>
        <v>3</v>
      </c>
      <c r="C21" s="95">
        <f t="shared" ref="C21:D21" si="27">RANK(C20,$B$20:$D$20)</f>
        <v>2</v>
      </c>
      <c r="D21" s="95">
        <f t="shared" si="27"/>
        <v>1</v>
      </c>
      <c r="F21" s="94" t="str">
        <f t="shared" si="1"/>
        <v>Rangfolge</v>
      </c>
      <c r="G21" s="16">
        <f>RANK(G20,$G$20:$I$20)</f>
        <v>1</v>
      </c>
      <c r="H21" s="16">
        <f t="shared" ref="H21:I21" si="28">RANK(H20,$G$20:$I$20)</f>
        <v>3</v>
      </c>
      <c r="I21" s="16">
        <f t="shared" si="28"/>
        <v>2</v>
      </c>
    </row>
    <row r="23" spans="1:10" ht="15" x14ac:dyDescent="0.25">
      <c r="F23" s="102" t="s">
        <v>110</v>
      </c>
      <c r="J23" s="106">
        <f>SUM(J5:J20)</f>
        <v>12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66"/>
  <sheetViews>
    <sheetView tabSelected="1" topLeftCell="A21" zoomScale="145" zoomScaleNormal="145" workbookViewId="0">
      <selection activeCell="A46" sqref="A46:XFD46"/>
    </sheetView>
  </sheetViews>
  <sheetFormatPr baseColWidth="10" defaultRowHeight="15" x14ac:dyDescent="0.25"/>
  <cols>
    <col min="1" max="1" width="10.140625" customWidth="1"/>
  </cols>
  <sheetData>
    <row r="1" spans="1:12" x14ac:dyDescent="0.25">
      <c r="A1" t="s">
        <v>0</v>
      </c>
      <c r="B1" s="3">
        <v>-430000</v>
      </c>
      <c r="E1" s="115" t="s">
        <v>36</v>
      </c>
    </row>
    <row r="2" spans="1:12" x14ac:dyDescent="0.25">
      <c r="A2" t="s">
        <v>25</v>
      </c>
      <c r="B2" s="2">
        <v>0.11</v>
      </c>
      <c r="E2" s="117" t="s">
        <v>7</v>
      </c>
      <c r="F2" s="118" t="s">
        <v>37</v>
      </c>
      <c r="G2" s="118" t="s">
        <v>38</v>
      </c>
      <c r="H2" s="118" t="s">
        <v>51</v>
      </c>
      <c r="I2" s="118" t="s">
        <v>115</v>
      </c>
      <c r="J2" s="118" t="s">
        <v>116</v>
      </c>
    </row>
    <row r="3" spans="1:12" x14ac:dyDescent="0.25">
      <c r="A3" t="s">
        <v>24</v>
      </c>
      <c r="B3" s="3">
        <v>6</v>
      </c>
      <c r="C3" t="s">
        <v>1</v>
      </c>
      <c r="E3" s="1">
        <v>0</v>
      </c>
      <c r="F3" s="116">
        <f>B5</f>
        <v>0.3</v>
      </c>
      <c r="G3" s="3">
        <f>-B1</f>
        <v>430000</v>
      </c>
    </row>
    <row r="4" spans="1:12" x14ac:dyDescent="0.25">
      <c r="A4" t="s">
        <v>34</v>
      </c>
      <c r="B4" s="2">
        <v>0.2</v>
      </c>
      <c r="E4" s="1">
        <v>1</v>
      </c>
      <c r="F4" s="3">
        <f>ROUND(G3*$F$3,0)</f>
        <v>129000</v>
      </c>
      <c r="G4" s="3">
        <f>G3-F4</f>
        <v>301000</v>
      </c>
      <c r="H4" s="62">
        <f>ROUND(F4*$B$4,0)</f>
        <v>25800</v>
      </c>
      <c r="I4" s="4">
        <f>ROUND(1/(1+$B$2)^E4,3)</f>
        <v>0.90100000000000002</v>
      </c>
      <c r="J4" s="3">
        <f>ROUND(H4*I4,0)</f>
        <v>23246</v>
      </c>
    </row>
    <row r="5" spans="1:12" x14ac:dyDescent="0.25">
      <c r="A5" t="s">
        <v>22</v>
      </c>
      <c r="B5" s="2">
        <v>0.3</v>
      </c>
      <c r="C5" t="s">
        <v>35</v>
      </c>
      <c r="E5" s="1">
        <v>2</v>
      </c>
      <c r="F5" s="3">
        <f t="shared" ref="F5:F9" si="0">ROUND(G4*$F$3,0)</f>
        <v>90300</v>
      </c>
      <c r="G5" s="3">
        <f t="shared" ref="G5:G8" si="1">G4-F5</f>
        <v>210700</v>
      </c>
      <c r="H5" s="62">
        <f t="shared" ref="H5:H9" si="2">ROUND(F5*$B$4,0)</f>
        <v>18060</v>
      </c>
      <c r="I5" s="4">
        <f t="shared" ref="I5:I8" si="3">ROUND(1/(1+$B$2)^E5,3)</f>
        <v>0.81200000000000006</v>
      </c>
      <c r="J5" s="3">
        <f t="shared" ref="J5:J8" si="4">ROUND(H5*I5,0)</f>
        <v>14665</v>
      </c>
    </row>
    <row r="6" spans="1:12" x14ac:dyDescent="0.25">
      <c r="A6" t="s">
        <v>60</v>
      </c>
      <c r="B6" s="3">
        <v>-100000</v>
      </c>
      <c r="E6" s="1">
        <v>3</v>
      </c>
      <c r="F6" s="3">
        <f t="shared" si="0"/>
        <v>63210</v>
      </c>
      <c r="G6" s="3">
        <f t="shared" si="1"/>
        <v>147490</v>
      </c>
      <c r="H6" s="62">
        <f t="shared" si="2"/>
        <v>12642</v>
      </c>
      <c r="I6" s="4">
        <f t="shared" si="3"/>
        <v>0.73099999999999998</v>
      </c>
      <c r="J6" s="3">
        <f t="shared" si="4"/>
        <v>9241</v>
      </c>
    </row>
    <row r="7" spans="1:12" x14ac:dyDescent="0.25">
      <c r="E7" s="1">
        <v>4</v>
      </c>
      <c r="F7" s="3">
        <f t="shared" si="0"/>
        <v>44247</v>
      </c>
      <c r="G7" s="3">
        <f t="shared" si="1"/>
        <v>103243</v>
      </c>
      <c r="H7" s="62">
        <f t="shared" si="2"/>
        <v>8849</v>
      </c>
      <c r="I7" s="4">
        <f t="shared" si="3"/>
        <v>0.65900000000000003</v>
      </c>
      <c r="J7" s="3">
        <f t="shared" si="4"/>
        <v>5831</v>
      </c>
    </row>
    <row r="8" spans="1:12" x14ac:dyDescent="0.25">
      <c r="E8" s="1">
        <v>5</v>
      </c>
      <c r="F8" s="3">
        <f t="shared" si="0"/>
        <v>30973</v>
      </c>
      <c r="G8" s="3">
        <f t="shared" si="1"/>
        <v>72270</v>
      </c>
      <c r="H8" s="62">
        <f t="shared" si="2"/>
        <v>6195</v>
      </c>
      <c r="I8" s="4">
        <f t="shared" si="3"/>
        <v>0.59299999999999997</v>
      </c>
      <c r="J8" s="3">
        <f t="shared" si="4"/>
        <v>3674</v>
      </c>
    </row>
    <row r="9" spans="1:12" x14ac:dyDescent="0.25">
      <c r="E9" s="1">
        <v>6</v>
      </c>
      <c r="F9" s="3">
        <f t="shared" si="0"/>
        <v>21681</v>
      </c>
      <c r="G9" s="3">
        <f t="shared" ref="G9" si="5">G8-F9</f>
        <v>50589</v>
      </c>
      <c r="H9" s="62">
        <f t="shared" si="2"/>
        <v>4336</v>
      </c>
      <c r="I9" s="4">
        <f t="shared" ref="I9" si="6">ROUND(1/(1+$B$2)^E9,3)</f>
        <v>0.53500000000000003</v>
      </c>
      <c r="J9" s="3">
        <f t="shared" ref="J9" si="7">ROUND(H9*I9,0)</f>
        <v>2320</v>
      </c>
    </row>
    <row r="10" spans="1:12" ht="15.75" thickBot="1" x14ac:dyDescent="0.3">
      <c r="E10" s="72" t="s">
        <v>56</v>
      </c>
      <c r="F10" s="72"/>
      <c r="G10" s="72"/>
      <c r="H10" s="72"/>
      <c r="I10" s="72"/>
      <c r="J10" s="73">
        <f>ROUND(SUM(J4:J9),3)</f>
        <v>58977</v>
      </c>
      <c r="K10" s="110">
        <v>3</v>
      </c>
      <c r="L10" s="62">
        <f>J10+D17</f>
        <v>64390</v>
      </c>
    </row>
    <row r="11" spans="1:12" ht="15.75" thickTop="1" x14ac:dyDescent="0.25"/>
    <row r="12" spans="1:12" ht="18.75" x14ac:dyDescent="0.3">
      <c r="A12" s="75" t="s">
        <v>39</v>
      </c>
      <c r="B12" s="76"/>
      <c r="C12" s="76"/>
      <c r="D12" s="76"/>
      <c r="E12" s="77"/>
      <c r="F12" s="77"/>
      <c r="G12" s="77"/>
      <c r="H12" s="77"/>
      <c r="I12" s="77"/>
      <c r="J12" s="77"/>
    </row>
    <row r="13" spans="1:12" x14ac:dyDescent="0.25">
      <c r="A13" s="59" t="s">
        <v>7</v>
      </c>
      <c r="B13" s="59" t="s">
        <v>11</v>
      </c>
      <c r="C13" s="59" t="s">
        <v>12</v>
      </c>
      <c r="D13" s="60" t="s">
        <v>13</v>
      </c>
    </row>
    <row r="14" spans="1:12" x14ac:dyDescent="0.25">
      <c r="A14" s="1">
        <v>0</v>
      </c>
      <c r="B14" s="4">
        <f>ROUND(1/(1+$B$2)^A14,3)</f>
        <v>1</v>
      </c>
      <c r="C14" s="3">
        <f>B1</f>
        <v>-430000</v>
      </c>
      <c r="D14" s="114">
        <f>ROUND(B14*C14,0)</f>
        <v>-430000</v>
      </c>
      <c r="E14" t="s">
        <v>52</v>
      </c>
      <c r="K14" s="110">
        <v>1</v>
      </c>
    </row>
    <row r="15" spans="1:12" x14ac:dyDescent="0.25">
      <c r="A15" s="1">
        <v>0</v>
      </c>
      <c r="B15" s="4">
        <f t="shared" ref="B15:B18" si="8">ROUND(1/(1+$B$2)^A15,3)</f>
        <v>1</v>
      </c>
      <c r="C15" s="3">
        <f>J10</f>
        <v>58977</v>
      </c>
      <c r="D15" s="114">
        <f t="shared" ref="D15:D18" si="9">ROUND(B15*C15,0)</f>
        <v>58977</v>
      </c>
      <c r="E15" t="s">
        <v>53</v>
      </c>
      <c r="K15" s="110">
        <v>1</v>
      </c>
    </row>
    <row r="16" spans="1:12" x14ac:dyDescent="0.25">
      <c r="A16" s="1">
        <v>6</v>
      </c>
      <c r="B16" s="4">
        <f t="shared" si="8"/>
        <v>0.53500000000000003</v>
      </c>
      <c r="C16" s="62">
        <f>B6</f>
        <v>-100000</v>
      </c>
      <c r="D16" s="114">
        <f t="shared" si="9"/>
        <v>-53500</v>
      </c>
      <c r="E16" t="s">
        <v>64</v>
      </c>
      <c r="K16" s="110">
        <v>1</v>
      </c>
    </row>
    <row r="17" spans="1:11" x14ac:dyDescent="0.25">
      <c r="A17" s="1">
        <v>6</v>
      </c>
      <c r="B17" s="4">
        <f t="shared" si="8"/>
        <v>0.53500000000000003</v>
      </c>
      <c r="C17" s="62">
        <f>B4*G9</f>
        <v>10117.800000000001</v>
      </c>
      <c r="D17" s="114">
        <f t="shared" ref="D17" si="10">ROUND(B17*C17,0)</f>
        <v>5413</v>
      </c>
      <c r="E17" t="s">
        <v>117</v>
      </c>
      <c r="K17" s="110">
        <v>1</v>
      </c>
    </row>
    <row r="18" spans="1:11" x14ac:dyDescent="0.25">
      <c r="A18" s="1">
        <v>6</v>
      </c>
      <c r="B18" s="4">
        <f t="shared" si="8"/>
        <v>0.53500000000000003</v>
      </c>
      <c r="C18" s="62">
        <f>$B$6*-$B$4</f>
        <v>20000</v>
      </c>
      <c r="D18" s="114">
        <f t="shared" si="9"/>
        <v>10700</v>
      </c>
      <c r="E18" t="s">
        <v>61</v>
      </c>
      <c r="K18" s="110">
        <v>1</v>
      </c>
    </row>
    <row r="19" spans="1:11" ht="15.75" thickBot="1" x14ac:dyDescent="0.3">
      <c r="A19" s="111" t="s">
        <v>57</v>
      </c>
      <c r="B19" s="111"/>
      <c r="C19" s="111"/>
      <c r="D19" s="112">
        <f>SUM(D14:D18)</f>
        <v>-408410</v>
      </c>
    </row>
    <row r="20" spans="1:11" ht="15.75" thickTop="1" x14ac:dyDescent="0.25"/>
    <row r="21" spans="1:11" ht="18.75" x14ac:dyDescent="0.3">
      <c r="A21" s="75" t="s">
        <v>62</v>
      </c>
      <c r="B21" s="76"/>
      <c r="C21" s="76"/>
      <c r="D21" s="76"/>
      <c r="E21" s="77"/>
      <c r="F21" s="77"/>
      <c r="G21" s="77"/>
      <c r="H21" s="77"/>
      <c r="I21" s="77"/>
      <c r="J21" s="77"/>
    </row>
    <row r="22" spans="1:11" x14ac:dyDescent="0.25">
      <c r="A22" t="s">
        <v>62</v>
      </c>
      <c r="B22" s="2">
        <v>0.5</v>
      </c>
      <c r="C22" s="3">
        <f>-B1*B22</f>
        <v>215000</v>
      </c>
      <c r="E22" s="58" t="s">
        <v>41</v>
      </c>
    </row>
    <row r="23" spans="1:11" x14ac:dyDescent="0.25">
      <c r="A23" t="s">
        <v>8</v>
      </c>
      <c r="B23" s="2">
        <v>0.04</v>
      </c>
      <c r="E23" s="64" t="s">
        <v>7</v>
      </c>
      <c r="F23" s="65" t="s">
        <v>42</v>
      </c>
      <c r="G23" s="65" t="s">
        <v>44</v>
      </c>
      <c r="H23" s="65" t="s">
        <v>43</v>
      </c>
      <c r="I23" s="65" t="s">
        <v>45</v>
      </c>
    </row>
    <row r="24" spans="1:11" x14ac:dyDescent="0.25">
      <c r="A24" t="s">
        <v>40</v>
      </c>
      <c r="B24" s="3">
        <v>5</v>
      </c>
      <c r="C24" t="s">
        <v>1</v>
      </c>
      <c r="E24" s="1">
        <v>0</v>
      </c>
      <c r="H24" s="62">
        <f>C22</f>
        <v>215000</v>
      </c>
    </row>
    <row r="25" spans="1:11" x14ac:dyDescent="0.25">
      <c r="A25" t="s">
        <v>5</v>
      </c>
      <c r="B25" s="63">
        <f>ROUND(((1+B23)^B24-1)/((1+B23)^B24*B23),3)</f>
        <v>4.452</v>
      </c>
      <c r="E25" s="1">
        <v>1</v>
      </c>
      <c r="F25" s="3">
        <f>ROUND(H24*$B$23,0)</f>
        <v>8600</v>
      </c>
      <c r="G25" s="62">
        <f>$B$26-F25</f>
        <v>39693</v>
      </c>
      <c r="H25" s="62">
        <f>H24-G25</f>
        <v>175307</v>
      </c>
      <c r="I25">
        <f>ROUND(F25*$B$4,0)</f>
        <v>1720</v>
      </c>
    </row>
    <row r="26" spans="1:11" x14ac:dyDescent="0.25">
      <c r="A26" t="s">
        <v>6</v>
      </c>
      <c r="B26" s="3">
        <f>ROUND(C22/B25,0)</f>
        <v>48293</v>
      </c>
      <c r="E26" s="1">
        <v>2</v>
      </c>
      <c r="F26" s="3">
        <f>ROUND(H25*$B$23,0)</f>
        <v>7012</v>
      </c>
      <c r="G26" s="62">
        <f>$B$26-F26</f>
        <v>41281</v>
      </c>
      <c r="H26" s="62">
        <f t="shared" ref="H26:H29" si="11">H25-G26</f>
        <v>134026</v>
      </c>
      <c r="I26">
        <f>ROUND(F26*$B$4,0)</f>
        <v>1402</v>
      </c>
    </row>
    <row r="27" spans="1:11" x14ac:dyDescent="0.25">
      <c r="E27" s="1">
        <v>3</v>
      </c>
      <c r="F27" s="3">
        <f>ROUND(H26*$B$23,0)</f>
        <v>5361</v>
      </c>
      <c r="G27" s="62">
        <f>$B$26-F27</f>
        <v>42932</v>
      </c>
      <c r="H27" s="62">
        <f t="shared" si="11"/>
        <v>91094</v>
      </c>
      <c r="I27">
        <f>ROUND(F27*$B$4,0)</f>
        <v>1072</v>
      </c>
    </row>
    <row r="28" spans="1:11" x14ac:dyDescent="0.25">
      <c r="E28" s="1">
        <v>4</v>
      </c>
      <c r="F28" s="3">
        <f>ROUND(H27*$B$23,0)</f>
        <v>3644</v>
      </c>
      <c r="G28" s="62">
        <f>$B$26-F28</f>
        <v>44649</v>
      </c>
      <c r="H28" s="62">
        <f t="shared" si="11"/>
        <v>46445</v>
      </c>
      <c r="I28">
        <f>ROUND(F28*$B$4,0)</f>
        <v>729</v>
      </c>
    </row>
    <row r="29" spans="1:11" x14ac:dyDescent="0.25">
      <c r="E29" s="1">
        <v>5</v>
      </c>
      <c r="F29" s="3">
        <f>B26-G29</f>
        <v>1848</v>
      </c>
      <c r="G29" s="62">
        <f>H28</f>
        <v>46445</v>
      </c>
      <c r="H29" s="62">
        <f t="shared" si="11"/>
        <v>0</v>
      </c>
      <c r="I29">
        <f>ROUND(F29*$B$4,0)</f>
        <v>370</v>
      </c>
    </row>
    <row r="30" spans="1:11" x14ac:dyDescent="0.25">
      <c r="E30" s="1"/>
      <c r="G30" s="62"/>
      <c r="H30" s="62"/>
    </row>
    <row r="31" spans="1:11" x14ac:dyDescent="0.25">
      <c r="A31" s="59" t="s">
        <v>7</v>
      </c>
      <c r="B31" s="59" t="s">
        <v>11</v>
      </c>
      <c r="C31" s="59" t="s">
        <v>12</v>
      </c>
      <c r="D31" s="60" t="s">
        <v>13</v>
      </c>
    </row>
    <row r="32" spans="1:11" x14ac:dyDescent="0.25">
      <c r="A32" s="1">
        <v>0</v>
      </c>
      <c r="B32" s="4">
        <f t="shared" ref="B32:B43" si="12">ROUND(1/(1+$B$2)^A32,3)</f>
        <v>1</v>
      </c>
      <c r="C32" s="3">
        <f>B1</f>
        <v>-430000</v>
      </c>
      <c r="D32" s="78">
        <f>ROUND(B32*C32,0)</f>
        <v>-430000</v>
      </c>
      <c r="E32" t="s">
        <v>52</v>
      </c>
      <c r="I32" s="122">
        <v>1</v>
      </c>
    </row>
    <row r="33" spans="1:9" x14ac:dyDescent="0.25">
      <c r="A33" s="1">
        <v>0</v>
      </c>
      <c r="B33" s="4">
        <f t="shared" si="12"/>
        <v>1</v>
      </c>
      <c r="C33" s="3">
        <f>C22</f>
        <v>215000</v>
      </c>
      <c r="D33" s="113">
        <f t="shared" ref="D33:D43" si="13">ROUND(B33*C33,0)</f>
        <v>215000</v>
      </c>
      <c r="E33" s="22" t="s">
        <v>102</v>
      </c>
      <c r="F33" s="22"/>
      <c r="G33" s="22"/>
      <c r="I33" s="122"/>
    </row>
    <row r="34" spans="1:9" x14ac:dyDescent="0.25">
      <c r="A34" s="1" t="s">
        <v>46</v>
      </c>
      <c r="B34" s="63">
        <f>ROUND(((1+B2)^B24-1)/((1+B2)^B24*B2),3)</f>
        <v>3.6960000000000002</v>
      </c>
      <c r="C34" s="3">
        <f>-B26</f>
        <v>-48293</v>
      </c>
      <c r="D34" s="113">
        <f t="shared" si="13"/>
        <v>-178491</v>
      </c>
      <c r="E34" s="22" t="s">
        <v>103</v>
      </c>
      <c r="F34" s="22"/>
      <c r="G34" s="22"/>
      <c r="I34" s="110">
        <v>1</v>
      </c>
    </row>
    <row r="35" spans="1:9" x14ac:dyDescent="0.25">
      <c r="A35" s="1">
        <v>0</v>
      </c>
      <c r="B35" s="4">
        <f t="shared" si="12"/>
        <v>1</v>
      </c>
      <c r="C35" s="3">
        <f>J10</f>
        <v>58977</v>
      </c>
      <c r="D35" s="78">
        <f t="shared" si="13"/>
        <v>58977</v>
      </c>
      <c r="E35" t="s">
        <v>53</v>
      </c>
      <c r="I35" s="110"/>
    </row>
    <row r="36" spans="1:9" x14ac:dyDescent="0.25">
      <c r="A36" s="1">
        <f>E4</f>
        <v>1</v>
      </c>
      <c r="B36" s="4">
        <f t="shared" si="12"/>
        <v>0.90100000000000002</v>
      </c>
      <c r="C36" s="3">
        <f>I25</f>
        <v>1720</v>
      </c>
      <c r="D36" s="113">
        <f t="shared" si="13"/>
        <v>1550</v>
      </c>
      <c r="E36" s="22" t="s">
        <v>63</v>
      </c>
      <c r="F36" s="22"/>
      <c r="G36" s="22"/>
      <c r="H36" s="79">
        <f>SUM(D36:D40)</f>
        <v>4171</v>
      </c>
      <c r="I36" s="110">
        <v>1</v>
      </c>
    </row>
    <row r="37" spans="1:9" x14ac:dyDescent="0.25">
      <c r="A37" s="1">
        <f>E5</f>
        <v>2</v>
      </c>
      <c r="B37" s="4">
        <f t="shared" si="12"/>
        <v>0.81200000000000006</v>
      </c>
      <c r="C37" s="3">
        <f>I26</f>
        <v>1402</v>
      </c>
      <c r="D37" s="113">
        <f t="shared" si="13"/>
        <v>1138</v>
      </c>
      <c r="E37" s="22" t="s">
        <v>63</v>
      </c>
      <c r="F37" s="22"/>
      <c r="G37" s="22"/>
      <c r="I37" s="110">
        <v>1</v>
      </c>
    </row>
    <row r="38" spans="1:9" x14ac:dyDescent="0.25">
      <c r="A38" s="1">
        <f>E6</f>
        <v>3</v>
      </c>
      <c r="B38" s="4">
        <f t="shared" si="12"/>
        <v>0.73099999999999998</v>
      </c>
      <c r="C38" s="3">
        <f>I27</f>
        <v>1072</v>
      </c>
      <c r="D38" s="113">
        <f t="shared" si="13"/>
        <v>784</v>
      </c>
      <c r="E38" s="22" t="s">
        <v>63</v>
      </c>
      <c r="F38" s="22"/>
      <c r="G38" s="22"/>
      <c r="I38" s="110">
        <v>1</v>
      </c>
    </row>
    <row r="39" spans="1:9" x14ac:dyDescent="0.25">
      <c r="A39" s="1">
        <f>E7</f>
        <v>4</v>
      </c>
      <c r="B39" s="4">
        <f t="shared" si="12"/>
        <v>0.65900000000000003</v>
      </c>
      <c r="C39" s="3">
        <f>I28</f>
        <v>729</v>
      </c>
      <c r="D39" s="113">
        <f t="shared" si="13"/>
        <v>480</v>
      </c>
      <c r="E39" s="22" t="s">
        <v>63</v>
      </c>
      <c r="F39" s="22"/>
      <c r="G39" s="22"/>
      <c r="I39" s="110">
        <v>1</v>
      </c>
    </row>
    <row r="40" spans="1:9" x14ac:dyDescent="0.25">
      <c r="A40" s="1">
        <f>E8</f>
        <v>5</v>
      </c>
      <c r="B40" s="4">
        <f t="shared" si="12"/>
        <v>0.59299999999999997</v>
      </c>
      <c r="C40" s="3">
        <f>I29</f>
        <v>370</v>
      </c>
      <c r="D40" s="113">
        <f t="shared" si="13"/>
        <v>219</v>
      </c>
      <c r="E40" s="22" t="s">
        <v>63</v>
      </c>
      <c r="F40" s="22"/>
      <c r="G40" s="22"/>
      <c r="I40" s="110">
        <v>1</v>
      </c>
    </row>
    <row r="41" spans="1:9" x14ac:dyDescent="0.25">
      <c r="A41" s="1">
        <v>6</v>
      </c>
      <c r="B41" s="4">
        <f t="shared" si="12"/>
        <v>0.53500000000000003</v>
      </c>
      <c r="C41" s="62">
        <f>B6</f>
        <v>-100000</v>
      </c>
      <c r="D41" s="113">
        <f t="shared" si="13"/>
        <v>-53500</v>
      </c>
      <c r="E41" s="22" t="s">
        <v>64</v>
      </c>
      <c r="F41" s="22"/>
      <c r="G41" s="22"/>
      <c r="I41" s="110">
        <v>1</v>
      </c>
    </row>
    <row r="42" spans="1:9" x14ac:dyDescent="0.25">
      <c r="A42" s="1">
        <v>6</v>
      </c>
      <c r="B42" s="4">
        <f t="shared" si="12"/>
        <v>0.53500000000000003</v>
      </c>
      <c r="C42" s="62">
        <f>G9*B4</f>
        <v>10117.800000000001</v>
      </c>
      <c r="D42" s="113">
        <f t="shared" si="13"/>
        <v>5413</v>
      </c>
      <c r="E42" s="22" t="s">
        <v>118</v>
      </c>
      <c r="F42" s="22"/>
      <c r="G42" s="22"/>
      <c r="I42" s="110">
        <v>1</v>
      </c>
    </row>
    <row r="43" spans="1:9" x14ac:dyDescent="0.25">
      <c r="A43" s="1">
        <v>6</v>
      </c>
      <c r="B43" s="4">
        <f t="shared" si="12"/>
        <v>0.53500000000000003</v>
      </c>
      <c r="C43" s="62">
        <f>$B$6*-$B$4</f>
        <v>20000</v>
      </c>
      <c r="D43" s="113">
        <f t="shared" si="13"/>
        <v>10700</v>
      </c>
      <c r="E43" s="22" t="s">
        <v>61</v>
      </c>
      <c r="F43" s="22"/>
      <c r="G43" s="22"/>
      <c r="I43" s="110">
        <v>1</v>
      </c>
    </row>
    <row r="44" spans="1:9" ht="15.75" thickBot="1" x14ac:dyDescent="0.3">
      <c r="A44" s="72" t="s">
        <v>58</v>
      </c>
      <c r="B44" s="72"/>
      <c r="C44" s="72"/>
      <c r="D44" s="74">
        <f>SUM(D32:D43)</f>
        <v>-367730</v>
      </c>
    </row>
    <row r="45" spans="1:9" ht="15.75" thickTop="1" x14ac:dyDescent="0.25"/>
    <row r="47" spans="1:9" x14ac:dyDescent="0.25">
      <c r="A47" s="22" t="s">
        <v>111</v>
      </c>
      <c r="B47" s="97"/>
      <c r="C47" s="97"/>
      <c r="D47" s="110">
        <v>1</v>
      </c>
    </row>
    <row r="48" spans="1:9" x14ac:dyDescent="0.25">
      <c r="A48" s="22" t="s">
        <v>112</v>
      </c>
      <c r="B48" s="97"/>
      <c r="C48" s="97"/>
      <c r="D48" s="110">
        <v>1</v>
      </c>
    </row>
    <row r="51" spans="1:12" ht="18.75" x14ac:dyDescent="0.3">
      <c r="A51" s="75" t="s">
        <v>65</v>
      </c>
      <c r="B51" s="76"/>
      <c r="C51" s="76"/>
      <c r="D51" s="76"/>
      <c r="E51" s="77"/>
      <c r="F51" s="77"/>
      <c r="G51" s="77"/>
      <c r="H51" s="77"/>
      <c r="I51" s="77"/>
      <c r="J51" s="77"/>
    </row>
    <row r="52" spans="1:12" x14ac:dyDescent="0.25">
      <c r="A52" t="s">
        <v>47</v>
      </c>
      <c r="C52" s="3">
        <v>6</v>
      </c>
      <c r="D52" t="s">
        <v>1</v>
      </c>
      <c r="E52" s="58"/>
    </row>
    <row r="53" spans="1:12" x14ac:dyDescent="0.25">
      <c r="A53" t="s">
        <v>48</v>
      </c>
      <c r="C53" s="3">
        <v>-93500</v>
      </c>
      <c r="E53" s="58"/>
      <c r="L53" s="80"/>
    </row>
    <row r="54" spans="1:12" x14ac:dyDescent="0.25">
      <c r="A54" t="s">
        <v>49</v>
      </c>
      <c r="C54" s="3">
        <v>-80000</v>
      </c>
      <c r="E54" s="1"/>
      <c r="F54" s="61"/>
      <c r="G54" s="61"/>
      <c r="H54" s="61"/>
      <c r="I54" s="61"/>
    </row>
    <row r="55" spans="1:12" x14ac:dyDescent="0.25">
      <c r="A55" t="s">
        <v>50</v>
      </c>
      <c r="C55" s="3">
        <v>88000</v>
      </c>
      <c r="E55" s="1"/>
      <c r="F55" s="61"/>
      <c r="G55" s="61"/>
      <c r="H55" s="61"/>
      <c r="I55" s="3"/>
      <c r="L55" s="81"/>
    </row>
    <row r="56" spans="1:12" x14ac:dyDescent="0.25">
      <c r="A56" t="s">
        <v>67</v>
      </c>
      <c r="C56" s="2">
        <v>0.08</v>
      </c>
      <c r="E56" s="1"/>
      <c r="F56" s="61"/>
      <c r="G56" s="61"/>
      <c r="H56" s="61"/>
      <c r="I56" s="3"/>
    </row>
    <row r="57" spans="1:12" x14ac:dyDescent="0.25">
      <c r="E57" s="1"/>
      <c r="F57" s="61"/>
      <c r="G57" s="61"/>
      <c r="H57" s="61"/>
      <c r="I57" s="3"/>
    </row>
    <row r="58" spans="1:12" x14ac:dyDescent="0.25">
      <c r="A58" s="59" t="s">
        <v>7</v>
      </c>
      <c r="B58" s="59" t="s">
        <v>11</v>
      </c>
      <c r="C58" s="59" t="s">
        <v>12</v>
      </c>
      <c r="D58" s="60" t="s">
        <v>13</v>
      </c>
    </row>
    <row r="59" spans="1:12" x14ac:dyDescent="0.25">
      <c r="A59" s="1">
        <v>0</v>
      </c>
      <c r="B59" s="4">
        <f t="shared" ref="B59:B64" si="14">ROUND(1/(1+$B$2)^A59,3)</f>
        <v>1</v>
      </c>
      <c r="C59" s="3">
        <f>C54</f>
        <v>-80000</v>
      </c>
      <c r="D59" s="114">
        <f>ROUND(B59*C59,0)</f>
        <v>-80000</v>
      </c>
      <c r="E59" s="22" t="s">
        <v>49</v>
      </c>
      <c r="F59" s="22"/>
      <c r="G59" s="22"/>
      <c r="H59" s="110">
        <v>1</v>
      </c>
    </row>
    <row r="60" spans="1:12" x14ac:dyDescent="0.25">
      <c r="A60" s="1">
        <v>0</v>
      </c>
      <c r="B60" s="4">
        <f t="shared" si="14"/>
        <v>1</v>
      </c>
      <c r="C60" s="3">
        <f>C53</f>
        <v>-93500</v>
      </c>
      <c r="D60" s="114">
        <f t="shared" ref="D60:D64" si="15">ROUND(B60*C60,0)</f>
        <v>-93500</v>
      </c>
      <c r="E60" s="22" t="s">
        <v>66</v>
      </c>
      <c r="F60" s="22"/>
      <c r="G60" s="22"/>
      <c r="H60" s="110">
        <v>1</v>
      </c>
    </row>
    <row r="61" spans="1:12" x14ac:dyDescent="0.25">
      <c r="A61" s="1" t="s">
        <v>46</v>
      </c>
      <c r="B61" s="63">
        <f>ROUND(((1+B2)^5-1)/((1+B2)^5*B2),3)</f>
        <v>3.6960000000000002</v>
      </c>
      <c r="C61" s="3">
        <f>C53</f>
        <v>-93500</v>
      </c>
      <c r="D61" s="114">
        <f>ROUND(B61*C61,0)</f>
        <v>-345576</v>
      </c>
      <c r="E61" s="22" t="s">
        <v>54</v>
      </c>
      <c r="F61" s="22"/>
      <c r="G61" s="22"/>
      <c r="H61" s="110">
        <v>1</v>
      </c>
    </row>
    <row r="62" spans="1:12" x14ac:dyDescent="0.25">
      <c r="A62" s="1" t="s">
        <v>113</v>
      </c>
      <c r="B62" s="63">
        <f>ROUND(((1+B2)^6-1)/((1+B2)^6*B2),3)</f>
        <v>4.2309999999999999</v>
      </c>
      <c r="C62" s="3">
        <f>-C61*B4</f>
        <v>18700</v>
      </c>
      <c r="D62" s="114">
        <f>ROUND(B62*C62,0)</f>
        <v>79120</v>
      </c>
      <c r="E62" s="22" t="s">
        <v>114</v>
      </c>
      <c r="F62" s="22"/>
      <c r="G62" s="22"/>
      <c r="H62" s="110">
        <v>1</v>
      </c>
    </row>
    <row r="63" spans="1:12" x14ac:dyDescent="0.25">
      <c r="A63" s="1">
        <v>6</v>
      </c>
      <c r="B63" s="4">
        <f t="shared" si="14"/>
        <v>0.53500000000000003</v>
      </c>
      <c r="C63" s="62">
        <f>C55</f>
        <v>88000</v>
      </c>
      <c r="D63" s="114">
        <f t="shared" si="15"/>
        <v>47080</v>
      </c>
      <c r="E63" s="22" t="str">
        <f>A55</f>
        <v>Rückzahlung Kaution</v>
      </c>
      <c r="F63" s="22"/>
      <c r="G63" s="22"/>
      <c r="H63" s="110">
        <v>1</v>
      </c>
    </row>
    <row r="64" spans="1:12" x14ac:dyDescent="0.25">
      <c r="A64" s="1">
        <v>6</v>
      </c>
      <c r="B64" s="4">
        <f t="shared" si="14"/>
        <v>0.53500000000000003</v>
      </c>
      <c r="C64" s="62">
        <f>SUM(C54:C55)*-B4</f>
        <v>-1600</v>
      </c>
      <c r="D64" s="114">
        <f t="shared" si="15"/>
        <v>-856</v>
      </c>
      <c r="E64" s="22" t="s">
        <v>55</v>
      </c>
      <c r="F64" s="22"/>
      <c r="G64" s="22"/>
      <c r="H64" s="110">
        <v>1</v>
      </c>
    </row>
    <row r="65" spans="1:4" ht="15.75" thickBot="1" x14ac:dyDescent="0.3">
      <c r="A65" s="111" t="s">
        <v>59</v>
      </c>
      <c r="B65" s="111"/>
      <c r="C65" s="111"/>
      <c r="D65" s="112">
        <f>SUM(D59:D64)</f>
        <v>-393732</v>
      </c>
    </row>
    <row r="66" spans="1:4" ht="15.75" thickTop="1" x14ac:dyDescent="0.25"/>
  </sheetData>
  <mergeCells count="1">
    <mergeCell ref="I32:I33"/>
  </mergeCells>
  <phoneticPr fontId="16" type="noConversion"/>
  <pageMargins left="0.7" right="0.7" top="0.78740157499999996" bottom="0.78740157499999996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1"/>
  <sheetViews>
    <sheetView showGridLines="0" workbookViewId="0">
      <selection activeCell="K25" sqref="K25"/>
    </sheetView>
  </sheetViews>
  <sheetFormatPr baseColWidth="10" defaultRowHeight="14.25" x14ac:dyDescent="0.25"/>
  <cols>
    <col min="1" max="5" width="11.42578125" style="5"/>
    <col min="6" max="6" width="12.7109375" style="5" customWidth="1"/>
    <col min="7" max="7" width="8.7109375" style="5" customWidth="1"/>
    <col min="8" max="16384" width="11.42578125" style="5"/>
  </cols>
  <sheetData>
    <row r="1" spans="1:8" ht="15.95" customHeight="1" x14ac:dyDescent="0.25">
      <c r="F1" s="6" t="s">
        <v>14</v>
      </c>
      <c r="G1" s="7" t="s">
        <v>15</v>
      </c>
      <c r="H1" s="7" t="s">
        <v>16</v>
      </c>
    </row>
    <row r="2" spans="1:8" ht="20.100000000000001" customHeight="1" x14ac:dyDescent="0.25">
      <c r="A2" s="5">
        <v>1</v>
      </c>
      <c r="B2" s="5">
        <v>1.1000000000000001</v>
      </c>
      <c r="C2" s="5">
        <v>10</v>
      </c>
      <c r="D2" s="5">
        <f>SUM(C2:C4)</f>
        <v>18</v>
      </c>
      <c r="F2" s="8" t="str">
        <f>CONCATENATE("Aufgabe ",B2)</f>
        <v>Aufgabe 1.1</v>
      </c>
      <c r="G2" s="9">
        <f>C2</f>
        <v>10</v>
      </c>
      <c r="H2" s="8"/>
    </row>
    <row r="3" spans="1:8" ht="20.100000000000001" customHeight="1" x14ac:dyDescent="0.25">
      <c r="B3" s="5">
        <v>1.2</v>
      </c>
      <c r="C3" s="5">
        <v>6</v>
      </c>
      <c r="F3" s="8" t="str">
        <f t="shared" ref="F3:F19" si="0">CONCATENATE("Aufgabe ",B3)</f>
        <v>Aufgabe 1.2</v>
      </c>
      <c r="G3" s="9">
        <f t="shared" ref="G3:G19" si="1">C3</f>
        <v>6</v>
      </c>
      <c r="H3" s="8"/>
    </row>
    <row r="4" spans="1:8" ht="20.100000000000001" customHeight="1" x14ac:dyDescent="0.25">
      <c r="B4" s="5">
        <v>1.3</v>
      </c>
      <c r="C4" s="5">
        <v>2</v>
      </c>
      <c r="F4" s="8" t="str">
        <f t="shared" si="0"/>
        <v>Aufgabe 1.3</v>
      </c>
      <c r="G4" s="9">
        <f t="shared" si="1"/>
        <v>2</v>
      </c>
      <c r="H4" s="8"/>
    </row>
    <row r="5" spans="1:8" ht="20.100000000000001" customHeight="1" x14ac:dyDescent="0.25">
      <c r="A5" s="5">
        <v>2</v>
      </c>
      <c r="B5" s="5">
        <v>2.1</v>
      </c>
      <c r="C5" s="5">
        <v>10</v>
      </c>
      <c r="D5" s="5">
        <f>SUM(C5:C10)</f>
        <v>28</v>
      </c>
      <c r="F5" s="8" t="str">
        <f t="shared" si="0"/>
        <v>Aufgabe 2.1</v>
      </c>
      <c r="G5" s="9">
        <f t="shared" si="1"/>
        <v>10</v>
      </c>
      <c r="H5" s="8"/>
    </row>
    <row r="6" spans="1:8" ht="20.100000000000001" customHeight="1" x14ac:dyDescent="0.25">
      <c r="B6" s="5">
        <v>2.2000000000000002</v>
      </c>
      <c r="C6" s="5">
        <v>2</v>
      </c>
      <c r="F6" s="8" t="str">
        <f t="shared" si="0"/>
        <v>Aufgabe 2.2</v>
      </c>
      <c r="G6" s="9">
        <f t="shared" si="1"/>
        <v>2</v>
      </c>
      <c r="H6" s="8"/>
    </row>
    <row r="7" spans="1:8" ht="20.100000000000001" customHeight="1" x14ac:dyDescent="0.25">
      <c r="B7" s="5">
        <v>2.2999999999999998</v>
      </c>
      <c r="C7" s="5">
        <v>6</v>
      </c>
      <c r="F7" s="8" t="str">
        <f t="shared" si="0"/>
        <v>Aufgabe 2.3</v>
      </c>
      <c r="G7" s="9">
        <f t="shared" si="1"/>
        <v>6</v>
      </c>
      <c r="H7" s="8"/>
    </row>
    <row r="8" spans="1:8" ht="20.100000000000001" customHeight="1" x14ac:dyDescent="0.25">
      <c r="B8" s="5">
        <v>2.4</v>
      </c>
      <c r="C8" s="5">
        <v>2</v>
      </c>
      <c r="F8" s="8" t="str">
        <f t="shared" si="0"/>
        <v>Aufgabe 2.4</v>
      </c>
      <c r="G8" s="9">
        <f t="shared" si="1"/>
        <v>2</v>
      </c>
      <c r="H8" s="8"/>
    </row>
    <row r="9" spans="1:8" ht="20.100000000000001" customHeight="1" x14ac:dyDescent="0.25">
      <c r="B9" s="5">
        <v>2.5</v>
      </c>
      <c r="C9" s="5">
        <v>6</v>
      </c>
      <c r="F9" s="8" t="str">
        <f t="shared" si="0"/>
        <v>Aufgabe 2.5</v>
      </c>
      <c r="G9" s="9">
        <f t="shared" si="1"/>
        <v>6</v>
      </c>
      <c r="H9" s="8"/>
    </row>
    <row r="10" spans="1:8" ht="20.100000000000001" customHeight="1" x14ac:dyDescent="0.25">
      <c r="B10" s="5">
        <v>2.6</v>
      </c>
      <c r="C10" s="5">
        <v>2</v>
      </c>
      <c r="F10" s="8" t="str">
        <f t="shared" si="0"/>
        <v>Aufgabe 2.6</v>
      </c>
      <c r="G10" s="9">
        <f t="shared" si="1"/>
        <v>2</v>
      </c>
      <c r="H10" s="8"/>
    </row>
    <row r="11" spans="1:8" ht="20.100000000000001" customHeight="1" x14ac:dyDescent="0.25">
      <c r="A11" s="5">
        <v>3</v>
      </c>
      <c r="B11" s="5">
        <v>3.1</v>
      </c>
      <c r="C11" s="5">
        <v>12</v>
      </c>
      <c r="D11" s="5">
        <f>SUM(C11:C12)</f>
        <v>14</v>
      </c>
      <c r="F11" s="8" t="str">
        <f t="shared" si="0"/>
        <v>Aufgabe 3.1</v>
      </c>
      <c r="G11" s="9">
        <f t="shared" si="1"/>
        <v>12</v>
      </c>
      <c r="H11" s="8"/>
    </row>
    <row r="12" spans="1:8" ht="20.100000000000001" customHeight="1" x14ac:dyDescent="0.25">
      <c r="B12" s="5">
        <v>3.2</v>
      </c>
      <c r="C12" s="5">
        <v>2</v>
      </c>
      <c r="F12" s="8" t="str">
        <f t="shared" si="0"/>
        <v>Aufgabe 3.2</v>
      </c>
      <c r="G12" s="9">
        <f t="shared" si="1"/>
        <v>2</v>
      </c>
      <c r="H12" s="8"/>
    </row>
    <row r="13" spans="1:8" ht="20.100000000000001" customHeight="1" x14ac:dyDescent="0.25">
      <c r="A13" s="5">
        <v>4</v>
      </c>
      <c r="B13" s="5">
        <v>4.0999999999999996</v>
      </c>
      <c r="C13" s="5">
        <v>12</v>
      </c>
      <c r="D13" s="5">
        <f>SUM(C13:C14)</f>
        <v>14</v>
      </c>
      <c r="F13" s="8" t="str">
        <f t="shared" si="0"/>
        <v>Aufgabe 4.1</v>
      </c>
      <c r="G13" s="9">
        <f t="shared" si="1"/>
        <v>12</v>
      </c>
      <c r="H13" s="8"/>
    </row>
    <row r="14" spans="1:8" ht="20.100000000000001" customHeight="1" x14ac:dyDescent="0.25">
      <c r="B14" s="5">
        <v>4.2</v>
      </c>
      <c r="C14" s="5">
        <v>2</v>
      </c>
      <c r="F14" s="8" t="str">
        <f t="shared" si="0"/>
        <v>Aufgabe 4.2</v>
      </c>
      <c r="G14" s="9">
        <f t="shared" si="1"/>
        <v>2</v>
      </c>
      <c r="H14" s="8"/>
    </row>
    <row r="15" spans="1:8" ht="20.100000000000001" customHeight="1" x14ac:dyDescent="0.25">
      <c r="A15" s="5">
        <v>5</v>
      </c>
      <c r="B15" s="5">
        <v>5.0999999999999996</v>
      </c>
      <c r="C15" s="5">
        <v>3</v>
      </c>
      <c r="D15" s="5">
        <f>SUM(C15:C19)</f>
        <v>26</v>
      </c>
      <c r="F15" s="8" t="str">
        <f t="shared" si="0"/>
        <v>Aufgabe 5.1</v>
      </c>
      <c r="G15" s="9">
        <f t="shared" si="1"/>
        <v>3</v>
      </c>
      <c r="H15" s="8"/>
    </row>
    <row r="16" spans="1:8" ht="20.100000000000001" customHeight="1" x14ac:dyDescent="0.25">
      <c r="B16" s="5">
        <v>5.2</v>
      </c>
      <c r="C16" s="5">
        <v>5</v>
      </c>
      <c r="F16" s="8" t="str">
        <f t="shared" si="0"/>
        <v>Aufgabe 5.2</v>
      </c>
      <c r="G16" s="9">
        <f t="shared" si="1"/>
        <v>5</v>
      </c>
      <c r="H16" s="8"/>
    </row>
    <row r="17" spans="2:8" ht="20.100000000000001" customHeight="1" x14ac:dyDescent="0.25">
      <c r="B17" s="5">
        <v>5.3</v>
      </c>
      <c r="C17" s="5">
        <v>10</v>
      </c>
      <c r="F17" s="8" t="str">
        <f t="shared" si="0"/>
        <v>Aufgabe 5.3</v>
      </c>
      <c r="G17" s="9">
        <f t="shared" si="1"/>
        <v>10</v>
      </c>
      <c r="H17" s="8"/>
    </row>
    <row r="18" spans="2:8" ht="20.100000000000001" customHeight="1" x14ac:dyDescent="0.25">
      <c r="B18" s="5">
        <v>5.4</v>
      </c>
      <c r="C18" s="5">
        <v>2</v>
      </c>
      <c r="F18" s="8" t="str">
        <f t="shared" si="0"/>
        <v>Aufgabe 5.4</v>
      </c>
      <c r="G18" s="9">
        <f t="shared" si="1"/>
        <v>2</v>
      </c>
      <c r="H18" s="8"/>
    </row>
    <row r="19" spans="2:8" ht="20.100000000000001" customHeight="1" x14ac:dyDescent="0.25">
      <c r="B19" s="5">
        <v>5.5</v>
      </c>
      <c r="C19" s="5">
        <v>6</v>
      </c>
      <c r="F19" s="8" t="str">
        <f t="shared" si="0"/>
        <v>Aufgabe 5.5</v>
      </c>
      <c r="G19" s="9">
        <f t="shared" si="1"/>
        <v>6</v>
      </c>
      <c r="H19" s="8"/>
    </row>
    <row r="20" spans="2:8" ht="20.100000000000001" customHeight="1" thickBot="1" x14ac:dyDescent="0.3">
      <c r="C20" s="10">
        <f>SUM(C2:C19)</f>
        <v>100</v>
      </c>
      <c r="D20" s="10">
        <f>SUM(D2:D19)</f>
        <v>100</v>
      </c>
      <c r="F20" s="11" t="s">
        <v>17</v>
      </c>
      <c r="G20" s="12">
        <f>SUM(G2:G19)</f>
        <v>100</v>
      </c>
      <c r="H20" s="11"/>
    </row>
    <row r="21" spans="2:8" ht="6" customHeight="1" thickTop="1" x14ac:dyDescent="0.25"/>
  </sheetData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1  Ersatzinvestition</vt:lpstr>
      <vt:lpstr>2  Make or Buy</vt:lpstr>
      <vt:lpstr>FR</vt:lpstr>
      <vt:lpstr>3 Investitionsprogramm</vt:lpstr>
      <vt:lpstr>4 Unterschiedliche Nutzungdauer</vt:lpstr>
      <vt:lpstr>5 Steuern</vt:lpstr>
      <vt:lpstr>Punkte</vt:lpstr>
    </vt:vector>
  </TitlesOfParts>
  <Company>Fachhochschule Nordwestschweiz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Schmitt Thomas</dc:creator>
  <cp:lastModifiedBy>Thomas Schmitt</cp:lastModifiedBy>
  <dcterms:created xsi:type="dcterms:W3CDTF">2021-01-01T06:43:01Z</dcterms:created>
  <dcterms:modified xsi:type="dcterms:W3CDTF">2024-09-27T05:59:10Z</dcterms:modified>
</cp:coreProperties>
</file>